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Chapter 2/01-input/"/>
    </mc:Choice>
  </mc:AlternateContent>
  <xr:revisionPtr revIDLastSave="172" documentId="8_{A4A29960-E15C-47F0-B10E-3F277DE7793D}" xr6:coauthVersionLast="47" xr6:coauthVersionMax="47" xr10:uidLastSave="{F143E77B-3DB2-4106-B892-69657F4786AD}"/>
  <bookViews>
    <workbookView minimized="1" xWindow="34500" yWindow="3735" windowWidth="21600" windowHeight="11235" activeTab="2" xr2:uid="{A6BA1D3C-23CA-45FD-9785-31C822AF20CF}"/>
  </bookViews>
  <sheets>
    <sheet name="by_group" sheetId="2" r:id="rId1"/>
    <sheet name="original_data" sheetId="1" r:id="rId2"/>
    <sheet name="Graph" sheetId="3" r:id="rId3"/>
    <sheet name="Comparison PIP" sheetId="4" r:id="rId4"/>
  </sheets>
  <definedNames>
    <definedName name="\a">#N/A</definedName>
    <definedName name="__Key1" hidden="1">#REF!</definedName>
    <definedName name="_f" hidden="1">#REF!</definedName>
    <definedName name="_Key01" hidden="1">#REF!</definedName>
    <definedName name="_Key1" hidden="1">#REF!</definedName>
    <definedName name="_Key2" hidden="1">#REF!</definedName>
    <definedName name="_Order1">255</definedName>
    <definedName name="_prueba" hidden="1">#REF!</definedName>
    <definedName name="_Regression_Int">1</definedName>
    <definedName name="_Sort" hidden="1">#REF!</definedName>
    <definedName name="_Sort01" hidden="1">#REF!</definedName>
    <definedName name="_sort1" hidden="1">#REF!</definedName>
    <definedName name="_sort11" hidden="1">#REF!</definedName>
    <definedName name="A" hidden="1">#REF!</definedName>
    <definedName name="aa" hidden="1">#REF!</definedName>
    <definedName name="aaaaaaaaaaaaaaaa" hidden="1">#REF!</definedName>
    <definedName name="aAASSa" hidden="1">#REF!</definedName>
    <definedName name="adsadrr" hidden="1">#REF!</definedName>
    <definedName name="adssfs" hidden="1">#REF!</definedName>
    <definedName name="ALDLS" hidden="1">#REF!</definedName>
    <definedName name="Almacendao" hidden="1">#REF!</definedName>
    <definedName name="asdrae" hidden="1">#REF!</definedName>
    <definedName name="bb" hidden="1">#REF!</definedName>
    <definedName name="bbb" hidden="1">#REF!</definedName>
    <definedName name="Countries">#REF!</definedName>
    <definedName name="CUAD.0">#N/A</definedName>
    <definedName name="CUAD.0CONT">#N/A</definedName>
    <definedName name="CUAD.1">#N/A</definedName>
    <definedName name="CUAD.1CONT">#N/A</definedName>
    <definedName name="CUAD.2">#N/A</definedName>
    <definedName name="CUAD.2CONT">#N/A</definedName>
    <definedName name="d" hidden="1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adadadaad" hidden="1">#REF!</definedName>
    <definedName name="df" hidden="1">#REF!</definedName>
    <definedName name="e" hidden="1">#REF!</definedName>
    <definedName name="fdhsh" hidden="1">#REF!</definedName>
    <definedName name="fech_cambi">#REF!</definedName>
    <definedName name="g" hidden="1">#REF!</definedName>
    <definedName name="General" hidden="1">#REF!</definedName>
    <definedName name="generalinfo" hidden="1">#REF!</definedName>
    <definedName name="graphgastosoc" hidden="1">#REF!</definedName>
    <definedName name="gv">#REF!</definedName>
    <definedName name="h" hidden="1">#REF!</definedName>
    <definedName name="hhj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i" hidden="1">#REF!</definedName>
    <definedName name="ip">#REF!</definedName>
    <definedName name="iq">#REF!</definedName>
    <definedName name="jam" hidden="1">#REF!</definedName>
    <definedName name="jamfrh" hidden="1">#REF!</definedName>
    <definedName name="jkghjv" hidden="1">#REF!</definedName>
    <definedName name="k" hidden="1">#REF!</definedName>
    <definedName name="man" hidden="1">#REF!</definedName>
    <definedName name="mann" hidden="1">#REF!</definedName>
    <definedName name="mas" hidden="1">#REF!</definedName>
    <definedName name="no" hidden="1">#REF!</definedName>
    <definedName name="o" hidden="1">#REF!</definedName>
    <definedName name="ocho" hidden="1">#REF!</definedName>
    <definedName name="p" hidden="1">#REF!</definedName>
    <definedName name="PPP_">#REF!</definedName>
    <definedName name="q" hidden="1">#REF!</definedName>
    <definedName name="qw" hidden="1">#REF!</definedName>
    <definedName name="Reporting_Country_Name">#REF!</definedName>
    <definedName name="Reporting_Period_Code">#REF!</definedName>
    <definedName name="s" hidden="1">#REF!</definedName>
    <definedName name="Sheet1_Chart_2_ChartType" hidden="1">64</definedName>
    <definedName name="ssdadadad" hidden="1">#REF!</definedName>
    <definedName name="t" hidden="1">#REF!</definedName>
    <definedName name="Títulos_a_imprimir_IM">#REF!,#REF!</definedName>
    <definedName name="u" hidden="1">#REF!</definedName>
    <definedName name="UrbanRuralSummary" hidden="1">#REF!</definedName>
    <definedName name="Variables">#REF!</definedName>
    <definedName name="w" hidden="1">#REF!</definedName>
    <definedName name="we" hidden="1">#REF!</definedName>
    <definedName name="wer" hidden="1">#REF!</definedName>
    <definedName name="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6" i="4" l="1"/>
  <c r="K96" i="4"/>
  <c r="L95" i="4"/>
  <c r="K95" i="4"/>
  <c r="L94" i="4"/>
  <c r="K94" i="4"/>
  <c r="L92" i="4"/>
  <c r="K92" i="4"/>
  <c r="L91" i="4"/>
  <c r="K91" i="4"/>
  <c r="L90" i="4"/>
  <c r="K90" i="4"/>
  <c r="L89" i="4"/>
  <c r="K89" i="4"/>
  <c r="L87" i="4"/>
  <c r="K87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4" i="4"/>
  <c r="K74" i="4"/>
  <c r="K71" i="4"/>
  <c r="L71" i="4" s="1"/>
  <c r="K70" i="4"/>
  <c r="L70" i="4" s="1"/>
  <c r="K69" i="4"/>
  <c r="L69" i="4" s="1"/>
  <c r="K68" i="4"/>
  <c r="L68" i="4" s="1"/>
  <c r="K66" i="4"/>
  <c r="L66" i="4" s="1"/>
  <c r="K65" i="4"/>
  <c r="L65" i="4" s="1"/>
  <c r="K64" i="4"/>
  <c r="L64" i="4" s="1"/>
  <c r="K63" i="4"/>
  <c r="L63" i="4" s="1"/>
  <c r="K62" i="4"/>
  <c r="L62" i="4" s="1"/>
  <c r="K61" i="4"/>
  <c r="L61" i="4" s="1"/>
  <c r="K60" i="4"/>
  <c r="L60" i="4" s="1"/>
  <c r="K59" i="4"/>
  <c r="L59" i="4" s="1"/>
  <c r="K58" i="4"/>
  <c r="L58" i="4" s="1"/>
  <c r="K57" i="4"/>
  <c r="L57" i="4" s="1"/>
  <c r="K56" i="4"/>
  <c r="L56" i="4" s="1"/>
  <c r="K55" i="4"/>
  <c r="L55" i="4" s="1"/>
  <c r="K54" i="4"/>
  <c r="L54" i="4" s="1"/>
  <c r="K53" i="4"/>
  <c r="L53" i="4" s="1"/>
  <c r="K52" i="4"/>
  <c r="L52" i="4" s="1"/>
  <c r="K51" i="4"/>
  <c r="L51" i="4" s="1"/>
  <c r="K50" i="4"/>
  <c r="L50" i="4" s="1"/>
  <c r="K49" i="4"/>
  <c r="L49" i="4" s="1"/>
  <c r="K48" i="4"/>
  <c r="L48" i="4" s="1"/>
  <c r="K47" i="4"/>
  <c r="L47" i="4" s="1"/>
  <c r="K46" i="4"/>
  <c r="L46" i="4" s="1"/>
  <c r="L44" i="4"/>
  <c r="K44" i="4"/>
  <c r="L43" i="4"/>
  <c r="K43" i="4"/>
  <c r="L41" i="4"/>
  <c r="K41" i="4"/>
  <c r="L40" i="4"/>
  <c r="K40" i="4"/>
  <c r="L39" i="4"/>
  <c r="K39" i="4"/>
  <c r="L38" i="4"/>
  <c r="K38" i="4"/>
  <c r="L37" i="4"/>
  <c r="K37" i="4"/>
  <c r="M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O2" i="3"/>
  <c r="N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L2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3" i="3"/>
  <c r="L4" i="3"/>
  <c r="L5" i="3"/>
  <c r="L6" i="3"/>
  <c r="L7" i="3"/>
  <c r="L8" i="3"/>
  <c r="L9" i="3"/>
  <c r="L10" i="3"/>
  <c r="L11" i="3"/>
  <c r="B29" i="2"/>
  <c r="G33" i="2"/>
  <c r="F33" i="2"/>
  <c r="E33" i="2"/>
  <c r="D33" i="2"/>
  <c r="G32" i="2"/>
  <c r="F32" i="2"/>
  <c r="E32" i="2"/>
  <c r="D32" i="2"/>
  <c r="G31" i="2"/>
  <c r="F31" i="2"/>
  <c r="E31" i="2"/>
  <c r="D31" i="2"/>
  <c r="G30" i="2"/>
  <c r="F30" i="2"/>
  <c r="E30" i="2"/>
  <c r="D30" i="2"/>
  <c r="E29" i="2"/>
  <c r="D29" i="2"/>
  <c r="B33" i="2"/>
  <c r="B32" i="2"/>
  <c r="B31" i="2"/>
  <c r="B30" i="2"/>
  <c r="B10" i="2"/>
  <c r="B9" i="2"/>
  <c r="B8" i="2"/>
  <c r="B7" i="2"/>
  <c r="B6" i="2"/>
  <c r="G10" i="2"/>
  <c r="F10" i="2"/>
  <c r="E10" i="2"/>
  <c r="D10" i="2"/>
  <c r="G9" i="2"/>
  <c r="F9" i="2"/>
  <c r="E9" i="2"/>
  <c r="D9" i="2"/>
  <c r="G8" i="2"/>
  <c r="F8" i="2"/>
  <c r="E8" i="2"/>
  <c r="D8" i="2"/>
  <c r="G7" i="2"/>
  <c r="F7" i="2"/>
  <c r="E7" i="2"/>
  <c r="D7" i="2"/>
  <c r="E6" i="2"/>
  <c r="D6" i="2"/>
  <c r="J123" i="1"/>
  <c r="J122" i="1"/>
  <c r="J121" i="1"/>
  <c r="J120" i="1"/>
  <c r="J119" i="1"/>
  <c r="J118" i="1"/>
  <c r="J117" i="1"/>
  <c r="J116" i="1"/>
  <c r="J115" i="1"/>
  <c r="J114" i="1"/>
  <c r="AI113" i="1"/>
  <c r="J113" i="1"/>
  <c r="J112" i="1"/>
  <c r="N111" i="1"/>
  <c r="N113" i="1" s="1"/>
  <c r="AI99" i="1"/>
  <c r="AH99" i="1"/>
  <c r="AG99" i="1"/>
  <c r="AF99" i="1"/>
  <c r="Q99" i="1"/>
  <c r="O99" i="1"/>
  <c r="N99" i="1"/>
  <c r="AI98" i="1"/>
  <c r="AH98" i="1"/>
  <c r="AG98" i="1"/>
  <c r="AF98" i="1"/>
  <c r="Q98" i="1"/>
  <c r="O98" i="1"/>
  <c r="N98" i="1"/>
  <c r="AG97" i="1"/>
  <c r="AF97" i="1"/>
  <c r="Q97" i="1"/>
  <c r="O97" i="1"/>
  <c r="N97" i="1"/>
  <c r="AI96" i="1"/>
  <c r="AH96" i="1"/>
  <c r="AG96" i="1"/>
  <c r="AF96" i="1"/>
  <c r="Q96" i="1"/>
  <c r="AI95" i="1"/>
  <c r="AH95" i="1"/>
  <c r="AG95" i="1"/>
  <c r="AF95" i="1"/>
  <c r="Q95" i="1"/>
  <c r="O95" i="1"/>
  <c r="N95" i="1"/>
  <c r="AI94" i="1"/>
  <c r="AH94" i="1"/>
  <c r="AG94" i="1"/>
  <c r="AF94" i="1"/>
  <c r="Q94" i="1"/>
  <c r="O94" i="1"/>
  <c r="N94" i="1"/>
  <c r="N125" i="1" s="1"/>
  <c r="AI93" i="1"/>
  <c r="AH93" i="1"/>
  <c r="AG93" i="1"/>
  <c r="AF93" i="1"/>
  <c r="Q93" i="1"/>
  <c r="O93" i="1"/>
  <c r="N93" i="1"/>
  <c r="AI92" i="1"/>
  <c r="AI112" i="1" s="1"/>
  <c r="AI114" i="1" s="1"/>
  <c r="AH92" i="1"/>
  <c r="AH112" i="1" s="1"/>
  <c r="AG92" i="1"/>
  <c r="AG113" i="1" s="1"/>
  <c r="AF92" i="1"/>
  <c r="AF113" i="1" s="1"/>
  <c r="Q92" i="1"/>
  <c r="O92" i="1"/>
  <c r="N92" i="1"/>
  <c r="Q91" i="1"/>
  <c r="AE90" i="1"/>
  <c r="AD90" i="1"/>
  <c r="AC90" i="1"/>
  <c r="AB90" i="1"/>
  <c r="Q90" i="1"/>
  <c r="O90" i="1"/>
  <c r="N90" i="1"/>
  <c r="AE89" i="1"/>
  <c r="AD89" i="1"/>
  <c r="AC89" i="1"/>
  <c r="AB89" i="1"/>
  <c r="Q89" i="1"/>
  <c r="O89" i="1"/>
  <c r="N89" i="1"/>
  <c r="AE88" i="1"/>
  <c r="AD88" i="1"/>
  <c r="AC88" i="1"/>
  <c r="AB88" i="1"/>
  <c r="Q88" i="1"/>
  <c r="O88" i="1"/>
  <c r="N88" i="1"/>
  <c r="AE87" i="1"/>
  <c r="AD87" i="1"/>
  <c r="AC87" i="1"/>
  <c r="AB87" i="1"/>
  <c r="Q87" i="1"/>
  <c r="O87" i="1"/>
  <c r="N87" i="1"/>
  <c r="AE86" i="1"/>
  <c r="AD86" i="1"/>
  <c r="AC86" i="1"/>
  <c r="AB86" i="1"/>
  <c r="Q86" i="1"/>
  <c r="O86" i="1"/>
  <c r="N86" i="1"/>
  <c r="AE85" i="1"/>
  <c r="AD85" i="1"/>
  <c r="AC85" i="1"/>
  <c r="AB85" i="1"/>
  <c r="Q85" i="1"/>
  <c r="O85" i="1"/>
  <c r="N85" i="1"/>
  <c r="AE84" i="1"/>
  <c r="AD84" i="1"/>
  <c r="AC84" i="1"/>
  <c r="AB84" i="1"/>
  <c r="Q84" i="1"/>
  <c r="O84" i="1"/>
  <c r="N84" i="1"/>
  <c r="AE83" i="1"/>
  <c r="AD83" i="1"/>
  <c r="AC83" i="1"/>
  <c r="AB83" i="1"/>
  <c r="Q83" i="1"/>
  <c r="O83" i="1"/>
  <c r="N83" i="1"/>
  <c r="AE82" i="1"/>
  <c r="AD82" i="1"/>
  <c r="AC82" i="1"/>
  <c r="AB82" i="1"/>
  <c r="Q82" i="1"/>
  <c r="O82" i="1"/>
  <c r="N82" i="1"/>
  <c r="AE81" i="1"/>
  <c r="AD81" i="1"/>
  <c r="AC81" i="1"/>
  <c r="AB81" i="1"/>
  <c r="Q81" i="1"/>
  <c r="O81" i="1"/>
  <c r="N81" i="1"/>
  <c r="AE80" i="1"/>
  <c r="AD80" i="1"/>
  <c r="AC80" i="1"/>
  <c r="AC112" i="1" s="1"/>
  <c r="AC114" i="1" s="1"/>
  <c r="AB80" i="1"/>
  <c r="Q80" i="1"/>
  <c r="O80" i="1"/>
  <c r="N80" i="1"/>
  <c r="AE79" i="1"/>
  <c r="AD79" i="1"/>
  <c r="AC79" i="1"/>
  <c r="AB79" i="1"/>
  <c r="Q79" i="1"/>
  <c r="O79" i="1"/>
  <c r="N79" i="1"/>
  <c r="AE78" i="1"/>
  <c r="AD78" i="1"/>
  <c r="AC78" i="1"/>
  <c r="AB78" i="1"/>
  <c r="Q78" i="1"/>
  <c r="O78" i="1"/>
  <c r="N78" i="1"/>
  <c r="AE77" i="1"/>
  <c r="AD77" i="1"/>
  <c r="AC77" i="1"/>
  <c r="AB77" i="1"/>
  <c r="Q77" i="1"/>
  <c r="O77" i="1"/>
  <c r="N77" i="1"/>
  <c r="AE76" i="1"/>
  <c r="AD76" i="1"/>
  <c r="AC76" i="1"/>
  <c r="AB76" i="1"/>
  <c r="Q76" i="1"/>
  <c r="AE75" i="1"/>
  <c r="AE112" i="1" s="1"/>
  <c r="AE114" i="1" s="1"/>
  <c r="AD75" i="1"/>
  <c r="AD112" i="1" s="1"/>
  <c r="AC75" i="1"/>
  <c r="AB75" i="1"/>
  <c r="Q75" i="1"/>
  <c r="AE74" i="1"/>
  <c r="AE113" i="1" s="1"/>
  <c r="AD74" i="1"/>
  <c r="AC74" i="1"/>
  <c r="AB74" i="1"/>
  <c r="Q74" i="1"/>
  <c r="O74" i="1"/>
  <c r="N74" i="1"/>
  <c r="AE73" i="1"/>
  <c r="AD73" i="1"/>
  <c r="AC73" i="1"/>
  <c r="AB73" i="1"/>
  <c r="Q73" i="1"/>
  <c r="O73" i="1"/>
  <c r="N73" i="1"/>
  <c r="AE72" i="1"/>
  <c r="AE111" i="1" s="1"/>
  <c r="AD72" i="1"/>
  <c r="AC72" i="1"/>
  <c r="AB72" i="1"/>
  <c r="AB111" i="1" s="1"/>
  <c r="Q72" i="1"/>
  <c r="N72" i="1"/>
  <c r="N120" i="1" s="1"/>
  <c r="AD71" i="1"/>
  <c r="AD113" i="1" s="1"/>
  <c r="AC71" i="1"/>
  <c r="AC113" i="1" s="1"/>
  <c r="AB71" i="1"/>
  <c r="AB112" i="1" s="1"/>
  <c r="Q71" i="1"/>
  <c r="N71" i="1"/>
  <c r="O71" i="1" s="1"/>
  <c r="Q70" i="1"/>
  <c r="AA69" i="1"/>
  <c r="Z69" i="1"/>
  <c r="Y69" i="1"/>
  <c r="X69" i="1"/>
  <c r="Q69" i="1"/>
  <c r="N69" i="1"/>
  <c r="O69" i="1" s="1"/>
  <c r="AA68" i="1"/>
  <c r="Z68" i="1"/>
  <c r="Y68" i="1"/>
  <c r="X68" i="1"/>
  <c r="Q68" i="1"/>
  <c r="N68" i="1"/>
  <c r="O68" i="1" s="1"/>
  <c r="AA67" i="1"/>
  <c r="Z67" i="1"/>
  <c r="Y67" i="1"/>
  <c r="X67" i="1"/>
  <c r="Q67" i="1"/>
  <c r="N67" i="1"/>
  <c r="O67" i="1" s="1"/>
  <c r="AA66" i="1"/>
  <c r="Z66" i="1"/>
  <c r="Y66" i="1"/>
  <c r="X66" i="1"/>
  <c r="Q66" i="1"/>
  <c r="N66" i="1"/>
  <c r="O66" i="1" s="1"/>
  <c r="AA65" i="1"/>
  <c r="Z65" i="1"/>
  <c r="Y65" i="1"/>
  <c r="X65" i="1"/>
  <c r="Q65" i="1"/>
  <c r="N65" i="1"/>
  <c r="O65" i="1" s="1"/>
  <c r="AA64" i="1"/>
  <c r="Z64" i="1"/>
  <c r="Y64" i="1"/>
  <c r="X64" i="1"/>
  <c r="Q64" i="1"/>
  <c r="O64" i="1"/>
  <c r="N64" i="1"/>
  <c r="Y63" i="1"/>
  <c r="X63" i="1"/>
  <c r="Q63" i="1"/>
  <c r="N63" i="1"/>
  <c r="O63" i="1" s="1"/>
  <c r="AA62" i="1"/>
  <c r="Z62" i="1"/>
  <c r="Y62" i="1"/>
  <c r="X62" i="1"/>
  <c r="Q62" i="1"/>
  <c r="N62" i="1"/>
  <c r="O62" i="1" s="1"/>
  <c r="Y61" i="1"/>
  <c r="X61" i="1"/>
  <c r="Q61" i="1"/>
  <c r="N61" i="1"/>
  <c r="O61" i="1" s="1"/>
  <c r="AA60" i="1"/>
  <c r="Z60" i="1"/>
  <c r="Y60" i="1"/>
  <c r="X60" i="1"/>
  <c r="Q60" i="1"/>
  <c r="O60" i="1"/>
  <c r="N60" i="1"/>
  <c r="AA59" i="1"/>
  <c r="Z59" i="1"/>
  <c r="Y59" i="1"/>
  <c r="X59" i="1"/>
  <c r="Q59" i="1"/>
  <c r="O59" i="1"/>
  <c r="N59" i="1"/>
  <c r="AA58" i="1"/>
  <c r="Z58" i="1"/>
  <c r="Y58" i="1"/>
  <c r="X58" i="1"/>
  <c r="Q58" i="1"/>
  <c r="O58" i="1"/>
  <c r="N58" i="1"/>
  <c r="AA57" i="1"/>
  <c r="Z57" i="1"/>
  <c r="Y57" i="1"/>
  <c r="X57" i="1"/>
  <c r="Q57" i="1"/>
  <c r="N57" i="1"/>
  <c r="O57" i="1" s="1"/>
  <c r="AA56" i="1"/>
  <c r="Z56" i="1"/>
  <c r="Y56" i="1"/>
  <c r="X56" i="1"/>
  <c r="Q56" i="1"/>
  <c r="N56" i="1"/>
  <c r="O56" i="1" s="1"/>
  <c r="AA55" i="1"/>
  <c r="Z55" i="1"/>
  <c r="Y55" i="1"/>
  <c r="X55" i="1"/>
  <c r="Q55" i="1"/>
  <c r="N55" i="1"/>
  <c r="O55" i="1" s="1"/>
  <c r="AA54" i="1"/>
  <c r="Z54" i="1"/>
  <c r="Y54" i="1"/>
  <c r="X54" i="1"/>
  <c r="Q54" i="1"/>
  <c r="N54" i="1"/>
  <c r="O54" i="1" s="1"/>
  <c r="AA53" i="1"/>
  <c r="AA111" i="1" s="1"/>
  <c r="Z53" i="1"/>
  <c r="Z111" i="1" s="1"/>
  <c r="Y53" i="1"/>
  <c r="Y113" i="1" s="1"/>
  <c r="X53" i="1"/>
  <c r="Q53" i="1"/>
  <c r="N53" i="1"/>
  <c r="O53" i="1" s="1"/>
  <c r="AA52" i="1"/>
  <c r="Z52" i="1"/>
  <c r="Y52" i="1"/>
  <c r="X52" i="1"/>
  <c r="Q52" i="1"/>
  <c r="O52" i="1"/>
  <c r="N52" i="1"/>
  <c r="AA51" i="1"/>
  <c r="Z51" i="1"/>
  <c r="Y51" i="1"/>
  <c r="X51" i="1"/>
  <c r="Q51" i="1"/>
  <c r="O51" i="1"/>
  <c r="N51" i="1"/>
  <c r="AA50" i="1"/>
  <c r="Z50" i="1"/>
  <c r="Y50" i="1"/>
  <c r="X50" i="1"/>
  <c r="Q50" i="1"/>
  <c r="O50" i="1"/>
  <c r="N50" i="1"/>
  <c r="AA49" i="1"/>
  <c r="Z49" i="1"/>
  <c r="Y49" i="1"/>
  <c r="X49" i="1"/>
  <c r="Q49" i="1"/>
  <c r="N49" i="1"/>
  <c r="N117" i="1" s="1"/>
  <c r="Z48" i="1"/>
  <c r="Y48" i="1"/>
  <c r="X48" i="1"/>
  <c r="Q48" i="1"/>
  <c r="AA47" i="1"/>
  <c r="AA112" i="1" s="1"/>
  <c r="Z47" i="1"/>
  <c r="Y47" i="1"/>
  <c r="X47" i="1"/>
  <c r="Q47" i="1"/>
  <c r="O47" i="1"/>
  <c r="N47" i="1"/>
  <c r="Z46" i="1"/>
  <c r="Z112" i="1" s="1"/>
  <c r="Y46" i="1"/>
  <c r="Y112" i="1" s="1"/>
  <c r="X46" i="1"/>
  <c r="X113" i="1" s="1"/>
  <c r="Q46" i="1"/>
  <c r="O46" i="1"/>
  <c r="N46" i="1"/>
  <c r="Q45" i="1"/>
  <c r="W44" i="1"/>
  <c r="V44" i="1"/>
  <c r="U44" i="1"/>
  <c r="T44" i="1"/>
  <c r="Q44" i="1"/>
  <c r="O44" i="1"/>
  <c r="N44" i="1"/>
  <c r="U43" i="1"/>
  <c r="T43" i="1"/>
  <c r="Q43" i="1"/>
  <c r="O43" i="1"/>
  <c r="N43" i="1"/>
  <c r="W42" i="1"/>
  <c r="V42" i="1"/>
  <c r="U42" i="1"/>
  <c r="T42" i="1"/>
  <c r="Q42" i="1"/>
  <c r="O42" i="1"/>
  <c r="N42" i="1"/>
  <c r="W41" i="1"/>
  <c r="W112" i="1" s="1"/>
  <c r="V41" i="1"/>
  <c r="V112" i="1" s="1"/>
  <c r="V114" i="1" s="1"/>
  <c r="U41" i="1"/>
  <c r="U112" i="1" s="1"/>
  <c r="U114" i="1" s="1"/>
  <c r="T41" i="1"/>
  <c r="Q41" i="1"/>
  <c r="O41" i="1"/>
  <c r="N41" i="1"/>
  <c r="W40" i="1"/>
  <c r="W113" i="1" s="1"/>
  <c r="V40" i="1"/>
  <c r="V113" i="1" s="1"/>
  <c r="U40" i="1"/>
  <c r="U113" i="1" s="1"/>
  <c r="T40" i="1"/>
  <c r="T112" i="1" s="1"/>
  <c r="Q40" i="1"/>
  <c r="O40" i="1"/>
  <c r="N40" i="1"/>
  <c r="N112" i="1" s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S112" i="1" s="1"/>
  <c r="R5" i="1"/>
  <c r="R111" i="1" s="1"/>
  <c r="Q5" i="1"/>
  <c r="S114" i="1" l="1"/>
  <c r="W114" i="1"/>
  <c r="Y114" i="1"/>
  <c r="AA114" i="1"/>
  <c r="AD114" i="1"/>
  <c r="Y111" i="1"/>
  <c r="AH111" i="1"/>
  <c r="R113" i="1"/>
  <c r="N121" i="1"/>
  <c r="N122" i="1" s="1"/>
  <c r="T111" i="1"/>
  <c r="X112" i="1"/>
  <c r="X114" i="1" s="1"/>
  <c r="AF112" i="1"/>
  <c r="AF114" i="1" s="1"/>
  <c r="T113" i="1"/>
  <c r="T114" i="1" s="1"/>
  <c r="AB113" i="1"/>
  <c r="AB114" i="1" s="1"/>
  <c r="AG111" i="1"/>
  <c r="N116" i="1"/>
  <c r="N118" i="1" s="1"/>
  <c r="AH113" i="1"/>
  <c r="AH114" i="1" s="1"/>
  <c r="U111" i="1"/>
  <c r="AC111" i="1"/>
  <c r="AG112" i="1"/>
  <c r="AG114" i="1" s="1"/>
  <c r="AA113" i="1"/>
  <c r="V111" i="1"/>
  <c r="AD111" i="1"/>
  <c r="R112" i="1"/>
  <c r="R114" i="1" s="1"/>
  <c r="N124" i="1"/>
  <c r="N126" i="1" s="1"/>
  <c r="Z113" i="1"/>
  <c r="Z114" i="1" s="1"/>
  <c r="S111" i="1"/>
  <c r="AI111" i="1"/>
  <c r="S113" i="1"/>
  <c r="W111" i="1"/>
  <c r="O49" i="1"/>
  <c r="O72" i="1"/>
  <c r="X111" i="1"/>
  <c r="AF111" i="1"/>
</calcChain>
</file>

<file path=xl/sharedStrings.xml><?xml version="1.0" encoding="utf-8"?>
<sst xmlns="http://schemas.openxmlformats.org/spreadsheetml/2006/main" count="1822" uniqueCount="261">
  <si>
    <t>oecd</t>
  </si>
  <si>
    <t>high</t>
  </si>
  <si>
    <t>upper</t>
  </si>
  <si>
    <t>lower</t>
  </si>
  <si>
    <t>low</t>
  </si>
  <si>
    <t>This block contains the data necessary for the graph</t>
  </si>
  <si>
    <t>Gini measures</t>
  </si>
  <si>
    <t>Data re-organized for graphing purposes</t>
  </si>
  <si>
    <t>source</t>
  </si>
  <si>
    <t>Country code</t>
  </si>
  <si>
    <t>Income category</t>
  </si>
  <si>
    <t>Country (year)</t>
  </si>
  <si>
    <t>Country</t>
  </si>
  <si>
    <t>Year</t>
  </si>
  <si>
    <t>Market Income</t>
  </si>
  <si>
    <t>Disposable  Income</t>
  </si>
  <si>
    <t>Consumable Income</t>
  </si>
  <si>
    <t>Final Income</t>
  </si>
  <si>
    <t>mi to fi</t>
  </si>
  <si>
    <t>ci to fi</t>
  </si>
  <si>
    <t>WE0 ISO Alpha-3</t>
  </si>
  <si>
    <t>Country income classification</t>
  </si>
  <si>
    <t>class_pspr</t>
  </si>
  <si>
    <t>class_pspr_code</t>
  </si>
  <si>
    <t>Ctry name for graphs</t>
  </si>
  <si>
    <t>WEO country name</t>
  </si>
  <si>
    <t>Year of CEQ project</t>
  </si>
  <si>
    <t>Gini - Mkt Inc - baseline</t>
  </si>
  <si>
    <t>Gini - Dis Inc - baseline</t>
  </si>
  <si>
    <t>Gini - Con Inc - baseline</t>
  </si>
  <si>
    <t>Gini - Fin Inc - baseline</t>
  </si>
  <si>
    <t>axis labels</t>
  </si>
  <si>
    <t>gini_mi</t>
  </si>
  <si>
    <t>gini_di</t>
  </si>
  <si>
    <t>gini_ci</t>
  </si>
  <si>
    <t>gini_fi</t>
  </si>
  <si>
    <t>OECD</t>
  </si>
  <si>
    <t>SVK</t>
  </si>
  <si>
    <t>hic</t>
  </si>
  <si>
    <t>OECD-HIC</t>
  </si>
  <si>
    <t>Slovak Republic</t>
  </si>
  <si>
    <t>ISL</t>
  </si>
  <si>
    <t>Iceland</t>
  </si>
  <si>
    <t>CZE</t>
  </si>
  <si>
    <t>Czech Republic</t>
  </si>
  <si>
    <t>CHE</t>
  </si>
  <si>
    <t>Switzerland</t>
  </si>
  <si>
    <t>KOR</t>
  </si>
  <si>
    <t>Korea</t>
  </si>
  <si>
    <t>Korea, Rep.</t>
  </si>
  <si>
    <t>SWE</t>
  </si>
  <si>
    <t>Sweden</t>
  </si>
  <si>
    <t>SVN</t>
  </si>
  <si>
    <t>Slovenia</t>
  </si>
  <si>
    <t>HUN</t>
  </si>
  <si>
    <t>Hungary</t>
  </si>
  <si>
    <t>JPN</t>
  </si>
  <si>
    <t>Japan</t>
  </si>
  <si>
    <t>EST</t>
  </si>
  <si>
    <t>Estonia</t>
  </si>
  <si>
    <t>NOR</t>
  </si>
  <si>
    <t>Norway</t>
  </si>
  <si>
    <t>DNK</t>
  </si>
  <si>
    <t>Denmark</t>
  </si>
  <si>
    <t>POL</t>
  </si>
  <si>
    <t>Poland</t>
  </si>
  <si>
    <t>NZL</t>
  </si>
  <si>
    <t>New Zealand</t>
  </si>
  <si>
    <t>DEU</t>
  </si>
  <si>
    <t>Germany</t>
  </si>
  <si>
    <t>AUS</t>
  </si>
  <si>
    <t>Australia</t>
  </si>
  <si>
    <t>CAN</t>
  </si>
  <si>
    <t>Canada</t>
  </si>
  <si>
    <t>NLD</t>
  </si>
  <si>
    <t>Netherlands</t>
  </si>
  <si>
    <t>BEL</t>
  </si>
  <si>
    <t>Belgium</t>
  </si>
  <si>
    <t>AUT</t>
  </si>
  <si>
    <t>Austria</t>
  </si>
  <si>
    <t>LTU</t>
  </si>
  <si>
    <t>Lithuania</t>
  </si>
  <si>
    <t>LVA</t>
  </si>
  <si>
    <t>Latvia</t>
  </si>
  <si>
    <t>ISR</t>
  </si>
  <si>
    <t>Israel</t>
  </si>
  <si>
    <t>ESP</t>
  </si>
  <si>
    <t>Spain</t>
  </si>
  <si>
    <t>PRT</t>
  </si>
  <si>
    <t>Portugal</t>
  </si>
  <si>
    <t>FIN</t>
  </si>
  <si>
    <t>Finland</t>
  </si>
  <si>
    <t>ITA</t>
  </si>
  <si>
    <t>Italy</t>
  </si>
  <si>
    <t>FRA</t>
  </si>
  <si>
    <t>France</t>
  </si>
  <si>
    <t>LUX</t>
  </si>
  <si>
    <t>Luxembourg</t>
  </si>
  <si>
    <t>GRC</t>
  </si>
  <si>
    <t>Greece</t>
  </si>
  <si>
    <t>GBR</t>
  </si>
  <si>
    <t>United Kingdom</t>
  </si>
  <si>
    <t>IRL</t>
  </si>
  <si>
    <t>Ireland</t>
  </si>
  <si>
    <t>USA</t>
  </si>
  <si>
    <t>United States</t>
  </si>
  <si>
    <t>CHL</t>
  </si>
  <si>
    <t>Chile</t>
  </si>
  <si>
    <t/>
  </si>
  <si>
    <t>WB-CEQi</t>
  </si>
  <si>
    <t>HRV</t>
  </si>
  <si>
    <t>HIC</t>
  </si>
  <si>
    <t>nonOECD-HIC</t>
  </si>
  <si>
    <t>Croatia</t>
  </si>
  <si>
    <t>ROU</t>
  </si>
  <si>
    <t>Romania</t>
  </si>
  <si>
    <t>MUS</t>
  </si>
  <si>
    <t>Mauritius</t>
  </si>
  <si>
    <t>URY</t>
  </si>
  <si>
    <t>Uruguay</t>
  </si>
  <si>
    <t>PAN</t>
  </si>
  <si>
    <t>Panama</t>
  </si>
  <si>
    <t>MNE</t>
  </si>
  <si>
    <t>umic</t>
  </si>
  <si>
    <t>UMIC</t>
  </si>
  <si>
    <t>Montenegro</t>
  </si>
  <si>
    <t>BLR</t>
  </si>
  <si>
    <t>Belarus</t>
  </si>
  <si>
    <t>ARM</t>
  </si>
  <si>
    <t>Armenia</t>
  </si>
  <si>
    <t>IRQ</t>
  </si>
  <si>
    <t>Iraq</t>
  </si>
  <si>
    <t>FJI</t>
  </si>
  <si>
    <t>Fiji</t>
  </si>
  <si>
    <t>JOR</t>
  </si>
  <si>
    <t>Jordan</t>
  </si>
  <si>
    <t>RUS</t>
  </si>
  <si>
    <t>Russia</t>
  </si>
  <si>
    <t>Russian Federation</t>
  </si>
  <si>
    <t>ALB</t>
  </si>
  <si>
    <t>Albania</t>
  </si>
  <si>
    <t>THA</t>
  </si>
  <si>
    <t>Thailand</t>
  </si>
  <si>
    <t>SRB</t>
  </si>
  <si>
    <t>Serbia</t>
  </si>
  <si>
    <t>IDN</t>
  </si>
  <si>
    <t>Indonesia</t>
  </si>
  <si>
    <t>MYS</t>
  </si>
  <si>
    <t>Malaysia</t>
  </si>
  <si>
    <t>BGR</t>
  </si>
  <si>
    <t>Bulgaria</t>
  </si>
  <si>
    <t>GTM</t>
  </si>
  <si>
    <t>Guatemala</t>
  </si>
  <si>
    <t>ARG</t>
  </si>
  <si>
    <t>Argentina</t>
  </si>
  <si>
    <t>TUR</t>
  </si>
  <si>
    <t>Turkey</t>
  </si>
  <si>
    <t>PRY</t>
  </si>
  <si>
    <t>Paraguay</t>
  </si>
  <si>
    <t>CRI</t>
  </si>
  <si>
    <t>Costa Rica</t>
  </si>
  <si>
    <t>MEX</t>
  </si>
  <si>
    <t>Mexico</t>
  </si>
  <si>
    <t>COL</t>
  </si>
  <si>
    <t>Colombia</t>
  </si>
  <si>
    <t>CHN</t>
  </si>
  <si>
    <t>China*</t>
  </si>
  <si>
    <t>China</t>
  </si>
  <si>
    <t>BRA</t>
  </si>
  <si>
    <t>Brazil</t>
  </si>
  <si>
    <t>NAM</t>
  </si>
  <si>
    <t>Namibia</t>
  </si>
  <si>
    <t>ZAF</t>
  </si>
  <si>
    <t>South Africa</t>
  </si>
  <si>
    <t>KGZ</t>
  </si>
  <si>
    <t>lmic</t>
  </si>
  <si>
    <t>LMIC</t>
  </si>
  <si>
    <t>Kyrgyz Republic</t>
  </si>
  <si>
    <t>PAK</t>
  </si>
  <si>
    <t>Pakistan</t>
  </si>
  <si>
    <t>MMR</t>
  </si>
  <si>
    <t>Myanmar</t>
  </si>
  <si>
    <t>UKR</t>
  </si>
  <si>
    <t>Ukraine</t>
  </si>
  <si>
    <t>KHM</t>
  </si>
  <si>
    <t>Cambodia</t>
  </si>
  <si>
    <t>EGY</t>
  </si>
  <si>
    <t>Egypt</t>
  </si>
  <si>
    <t>Egypt, Arab Rep.</t>
  </si>
  <si>
    <t>MDA</t>
  </si>
  <si>
    <t>Moldova</t>
  </si>
  <si>
    <t>PSE</t>
  </si>
  <si>
    <t>West Bank and Gaza</t>
  </si>
  <si>
    <t>MAR</t>
  </si>
  <si>
    <t>Morocco</t>
  </si>
  <si>
    <t>VNM</t>
  </si>
  <si>
    <t>Vietnam</t>
  </si>
  <si>
    <t>SLV</t>
  </si>
  <si>
    <t>El Salvador</t>
  </si>
  <si>
    <t>LAO</t>
  </si>
  <si>
    <t>Lao PDR</t>
  </si>
  <si>
    <t>MNG</t>
  </si>
  <si>
    <t>Mongolia*</t>
  </si>
  <si>
    <t>Mongolia</t>
  </si>
  <si>
    <t>DJI</t>
  </si>
  <si>
    <t>Djibouti</t>
  </si>
  <si>
    <t>COM</t>
  </si>
  <si>
    <t>Comoros</t>
  </si>
  <si>
    <t>BOL</t>
  </si>
  <si>
    <t>Bolivia</t>
  </si>
  <si>
    <t>KEN</t>
  </si>
  <si>
    <t>Kenya</t>
  </si>
  <si>
    <t>SWZ</t>
  </si>
  <si>
    <t>Eswatini</t>
  </si>
  <si>
    <t>LSO</t>
  </si>
  <si>
    <t>Lesotho</t>
  </si>
  <si>
    <t>ZMB</t>
  </si>
  <si>
    <t>Zambia</t>
  </si>
  <si>
    <t>NER</t>
  </si>
  <si>
    <t>lic</t>
  </si>
  <si>
    <t>LIC</t>
  </si>
  <si>
    <t>Niger*</t>
  </si>
  <si>
    <t>Niger</t>
  </si>
  <si>
    <t>TJK</t>
  </si>
  <si>
    <t>Tajikistan</t>
  </si>
  <si>
    <t>ETH</t>
  </si>
  <si>
    <t>Ethiopia</t>
  </si>
  <si>
    <t>GMB</t>
  </si>
  <si>
    <t>The Gambia</t>
  </si>
  <si>
    <t>Gambia, The</t>
  </si>
  <si>
    <t>BFA</t>
  </si>
  <si>
    <t>Burkina Faso*</t>
  </si>
  <si>
    <t>Burkina Faso</t>
  </si>
  <si>
    <t>TGO</t>
  </si>
  <si>
    <t>Togo</t>
  </si>
  <si>
    <t>UGA</t>
  </si>
  <si>
    <t>Uganda</t>
  </si>
  <si>
    <t>MLI</t>
  </si>
  <si>
    <t>Mali*</t>
  </si>
  <si>
    <t>Mali</t>
  </si>
  <si>
    <t>Note: * indicates that pensions are treated as government transfers.</t>
  </si>
  <si>
    <t>max</t>
  </si>
  <si>
    <t>mean</t>
  </si>
  <si>
    <t>min</t>
  </si>
  <si>
    <t>range</t>
  </si>
  <si>
    <t>sample size</t>
  </si>
  <si>
    <t>Market</t>
  </si>
  <si>
    <t>Disposable</t>
  </si>
  <si>
    <t>Consumable</t>
  </si>
  <si>
    <t>Final</t>
  </si>
  <si>
    <t>group</t>
  </si>
  <si>
    <t>Source: Wai-Poi, Sosa, Batchas (forthcoming)</t>
  </si>
  <si>
    <t>Fiscal redistribution by income level</t>
  </si>
  <si>
    <t>Data and figure for redistributive impact of fiscal policy. Source: Wai-Poi, Sosa, Batchas (forthcoming)</t>
  </si>
  <si>
    <t>Median by income group</t>
  </si>
  <si>
    <t>Mean by income group</t>
  </si>
  <si>
    <t>Average</t>
  </si>
  <si>
    <t>Medians</t>
  </si>
  <si>
    <t>Countrycode</t>
  </si>
  <si>
    <t>Incomecategory</t>
  </si>
  <si>
    <r>
      <t>45</t>
    </r>
    <r>
      <rPr>
        <sz val="12"/>
        <color theme="1"/>
        <rFont val="Calibri"/>
        <family val="2"/>
      </rPr>
      <t>°-Line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</si>
</sst>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1" fillId="5" borderId="0" xfId="1" applyFill="1"/>
    <xf numFmtId="0" fontId="1" fillId="6" borderId="0" xfId="1" applyFill="1"/>
    <xf numFmtId="0" fontId="4" fillId="7" borderId="0" xfId="1" applyFont="1" applyFill="1"/>
    <xf numFmtId="0" fontId="5" fillId="0" borderId="0" xfId="1" applyFont="1" applyAlignment="1">
      <alignment horizontal="center"/>
    </xf>
    <xf numFmtId="0" fontId="1" fillId="9" borderId="0" xfId="1" applyFill="1"/>
    <xf numFmtId="0" fontId="1" fillId="0" borderId="0" xfId="1" applyAlignment="1">
      <alignment wrapText="1"/>
    </xf>
    <xf numFmtId="1" fontId="0" fillId="0" borderId="0" xfId="0" applyNumberFormat="1"/>
    <xf numFmtId="164" fontId="1" fillId="0" borderId="0" xfId="1" applyNumberFormat="1"/>
    <xf numFmtId="2" fontId="1" fillId="0" borderId="0" xfId="1" applyNumberFormat="1"/>
    <xf numFmtId="1" fontId="1" fillId="0" borderId="0" xfId="1" applyNumberFormat="1"/>
    <xf numFmtId="43" fontId="0" fillId="0" borderId="0" xfId="2" applyFont="1"/>
    <xf numFmtId="0" fontId="1" fillId="0" borderId="0" xfId="1" applyFill="1"/>
    <xf numFmtId="0" fontId="5" fillId="8" borderId="0" xfId="1" applyFont="1" applyFill="1" applyAlignment="1">
      <alignment horizontal="center"/>
    </xf>
  </cellXfs>
  <cellStyles count="3">
    <cellStyle name="Comma 2" xfId="2" xr:uid="{3F6DB410-86E8-4691-AFF7-E955D972E80D}"/>
    <cellStyle name="Normal" xfId="0" builtinId="0"/>
    <cellStyle name="Normal 3" xfId="1" xr:uid="{BD87BEA5-CF55-432F-B2C0-5CE667034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3021922770599"/>
          <c:y val="4.4243317343032024E-2"/>
          <c:w val="0.81853448432948439"/>
          <c:h val="0.770444007184075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by_group!$D$5</c:f>
              <c:strCache>
                <c:ptCount val="1"/>
                <c:pt idx="0">
                  <c:v>Market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by_group!$C$6:$C$10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by_group!$D$6:$D$10</c:f>
              <c:numCache>
                <c:formatCode>0</c:formatCode>
                <c:ptCount val="5"/>
                <c:pt idx="0">
                  <c:v>40.849999999999994</c:v>
                </c:pt>
                <c:pt idx="1">
                  <c:v>40</c:v>
                </c:pt>
                <c:pt idx="2">
                  <c:v>44.218725304625437</c:v>
                </c:pt>
                <c:pt idx="3">
                  <c:v>36.382854999999999</c:v>
                </c:pt>
                <c:pt idx="4">
                  <c:v>36.382854999999999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9-4F16-9B6C-6E9759F2CCB5}"/>
            </c:ext>
          </c:extLst>
        </c:ser>
        <c:ser>
          <c:idx val="1"/>
          <c:order val="1"/>
          <c:tx>
            <c:strRef>
              <c:f>by_group!$E$5</c:f>
              <c:strCache>
                <c:ptCount val="1"/>
                <c:pt idx="0">
                  <c:v>Disposable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by_group!$C$6:$C$10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by_group!$E$6:$E$10</c:f>
              <c:numCache>
                <c:formatCode>0</c:formatCode>
                <c:ptCount val="5"/>
                <c:pt idx="0">
                  <c:v>30.126951229824378</c:v>
                </c:pt>
                <c:pt idx="1">
                  <c:v>34.4</c:v>
                </c:pt>
                <c:pt idx="2">
                  <c:v>40.693449999999999</c:v>
                </c:pt>
                <c:pt idx="3">
                  <c:v>35.610014999999997</c:v>
                </c:pt>
                <c:pt idx="4">
                  <c:v>35.610014999999997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59-4F16-9B6C-6E9759F2CCB5}"/>
            </c:ext>
          </c:extLst>
        </c:ser>
        <c:ser>
          <c:idx val="2"/>
          <c:order val="2"/>
          <c:tx>
            <c:strRef>
              <c:f>by_group!$F$5</c:f>
              <c:strCache>
                <c:ptCount val="1"/>
                <c:pt idx="0">
                  <c:v>Consumable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by_group!$C$6:$C$10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by_group!$F$6:$F$10</c:f>
              <c:numCache>
                <c:formatCode>0</c:formatCode>
                <c:ptCount val="5"/>
                <c:pt idx="1">
                  <c:v>33.91821997814835</c:v>
                </c:pt>
                <c:pt idx="2">
                  <c:v>38.943275093376187</c:v>
                </c:pt>
                <c:pt idx="3">
                  <c:v>35.39</c:v>
                </c:pt>
                <c:pt idx="4">
                  <c:v>35.39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59-4F16-9B6C-6E9759F2CCB5}"/>
            </c:ext>
          </c:extLst>
        </c:ser>
        <c:ser>
          <c:idx val="3"/>
          <c:order val="3"/>
          <c:tx>
            <c:strRef>
              <c:f>by_group!$G$5</c:f>
              <c:strCache>
                <c:ptCount val="1"/>
                <c:pt idx="0">
                  <c:v>Final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by_group!$C$6:$C$10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by_group!$G$6:$G$10</c:f>
              <c:numCache>
                <c:formatCode>0</c:formatCode>
                <c:ptCount val="5"/>
                <c:pt idx="1">
                  <c:v>30.672279380916251</c:v>
                </c:pt>
                <c:pt idx="2">
                  <c:v>35.949999999999996</c:v>
                </c:pt>
                <c:pt idx="3">
                  <c:v>33.029471707821898</c:v>
                </c:pt>
                <c:pt idx="4">
                  <c:v>33.029471707821898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59-4F16-9B6C-6E9759F2C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31"/>
        <c:axId val="1161294384"/>
        <c:axId val="1147562592"/>
      </c:barChart>
      <c:catAx>
        <c:axId val="116129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7562592"/>
        <c:crosses val="autoZero"/>
        <c:auto val="1"/>
        <c:lblAlgn val="ctr"/>
        <c:lblOffset val="100"/>
        <c:noMultiLvlLbl val="0"/>
      </c:catAx>
      <c:valAx>
        <c:axId val="1147562592"/>
        <c:scaling>
          <c:orientation val="minMax"/>
          <c:max val="45"/>
          <c:min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Gini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29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3021922770599"/>
          <c:y val="4.4243317343032024E-2"/>
          <c:w val="0.81853448432948439"/>
          <c:h val="0.770444007184075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by_group!$D$5</c:f>
              <c:strCache>
                <c:ptCount val="1"/>
                <c:pt idx="0">
                  <c:v>Market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by_group!$C$29:$C$33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by_group!$D$29:$D$33</c:f>
              <c:numCache>
                <c:formatCode>0</c:formatCode>
                <c:ptCount val="5"/>
                <c:pt idx="0">
                  <c:v>40.79153862679599</c:v>
                </c:pt>
                <c:pt idx="1">
                  <c:v>43.113021593951075</c:v>
                </c:pt>
                <c:pt idx="2">
                  <c:v>44.891837214269408</c:v>
                </c:pt>
                <c:pt idx="3">
                  <c:v>39.491897004258234</c:v>
                </c:pt>
                <c:pt idx="4">
                  <c:v>39.1848235744203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85-4525-ABAD-F429392F2494}"/>
            </c:ext>
          </c:extLst>
        </c:ser>
        <c:ser>
          <c:idx val="1"/>
          <c:order val="1"/>
          <c:tx>
            <c:strRef>
              <c:f>by_group!$E$5</c:f>
              <c:strCache>
                <c:ptCount val="1"/>
                <c:pt idx="0">
                  <c:v>Disposable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by_group!$C$29:$C$33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by_group!$E$29:$E$33</c:f>
              <c:numCache>
                <c:formatCode>0</c:formatCode>
                <c:ptCount val="5"/>
                <c:pt idx="0">
                  <c:v>30.141501239066898</c:v>
                </c:pt>
                <c:pt idx="1">
                  <c:v>38.760759377936459</c:v>
                </c:pt>
                <c:pt idx="2">
                  <c:v>41.353506762862516</c:v>
                </c:pt>
                <c:pt idx="3">
                  <c:v>37.014271965221248</c:v>
                </c:pt>
                <c:pt idx="4">
                  <c:v>38.246831167873019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85-4525-ABAD-F429392F2494}"/>
            </c:ext>
          </c:extLst>
        </c:ser>
        <c:ser>
          <c:idx val="2"/>
          <c:order val="2"/>
          <c:tx>
            <c:strRef>
              <c:f>by_group!$F$5</c:f>
              <c:strCache>
                <c:ptCount val="1"/>
                <c:pt idx="0">
                  <c:v>Consumable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by_group!$C$29:$C$33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by_group!$F$29:$F$33</c:f>
              <c:numCache>
                <c:formatCode>0</c:formatCode>
                <c:ptCount val="5"/>
                <c:pt idx="1">
                  <c:v>38.327146636927921</c:v>
                </c:pt>
                <c:pt idx="2">
                  <c:v>40.983043397234496</c:v>
                </c:pt>
                <c:pt idx="3">
                  <c:v>36.761971662290705</c:v>
                </c:pt>
                <c:pt idx="4">
                  <c:v>37.336398654107519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85-4525-ABAD-F429392F2494}"/>
            </c:ext>
          </c:extLst>
        </c:ser>
        <c:ser>
          <c:idx val="3"/>
          <c:order val="3"/>
          <c:tx>
            <c:strRef>
              <c:f>by_group!$G$5</c:f>
              <c:strCache>
                <c:ptCount val="1"/>
                <c:pt idx="0">
                  <c:v>Final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by_group!$C$29:$C$33</c:f>
              <c:strCache>
                <c:ptCount val="5"/>
                <c:pt idx="0">
                  <c:v>OECD</c:v>
                </c:pt>
                <c:pt idx="1">
                  <c:v>HIC</c:v>
                </c:pt>
                <c:pt idx="2">
                  <c:v>UMIC</c:v>
                </c:pt>
                <c:pt idx="3">
                  <c:v>LMIC</c:v>
                </c:pt>
                <c:pt idx="4">
                  <c:v>LIC</c:v>
                </c:pt>
              </c:strCache>
            </c:strRef>
          </c:cat>
          <c:val>
            <c:numRef>
              <c:f>by_group!$G$29:$G$33</c:f>
              <c:numCache>
                <c:formatCode>0</c:formatCode>
                <c:ptCount val="5"/>
                <c:pt idx="1">
                  <c:v>32.084883534984627</c:v>
                </c:pt>
                <c:pt idx="2">
                  <c:v>36.993495451502163</c:v>
                </c:pt>
                <c:pt idx="3">
                  <c:v>34.182192701282332</c:v>
                </c:pt>
                <c:pt idx="4">
                  <c:v>36.21165612030331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85-4525-ABAD-F429392F2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31"/>
        <c:axId val="1161294384"/>
        <c:axId val="1147562592"/>
      </c:barChart>
      <c:catAx>
        <c:axId val="116129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7562592"/>
        <c:crosses val="autoZero"/>
        <c:auto val="1"/>
        <c:lblAlgn val="ctr"/>
        <c:lblOffset val="100"/>
        <c:noMultiLvlLbl val="0"/>
      </c:catAx>
      <c:valAx>
        <c:axId val="1147562592"/>
        <c:scaling>
          <c:orientation val="minMax"/>
          <c:max val="45"/>
          <c:min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Gini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29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Graph!$K$1</c:f>
              <c:strCache>
                <c:ptCount val="1"/>
                <c:pt idx="0">
                  <c:v>Disposable  Income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Graph!$J$2:$J$92</c:f>
              <c:numCache>
                <c:formatCode>0</c:formatCode>
                <c:ptCount val="91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</c:numCache>
            </c:numRef>
          </c:xVal>
          <c:yVal>
            <c:numRef>
              <c:f>Graph!$K$2:$K$92</c:f>
              <c:numCache>
                <c:formatCode>0</c:formatCode>
                <c:ptCount val="91"/>
                <c:pt idx="0">
                  <c:v>21.738061117097086</c:v>
                </c:pt>
                <c:pt idx="1">
                  <c:v>24.884384011004389</c:v>
                </c:pt>
                <c:pt idx="2">
                  <c:v>24.053105640649065</c:v>
                </c:pt>
                <c:pt idx="3">
                  <c:v>30.387389500000001</c:v>
                </c:pt>
                <c:pt idx="4">
                  <c:v>31.2</c:v>
                </c:pt>
                <c:pt idx="5">
                  <c:v>27.1</c:v>
                </c:pt>
                <c:pt idx="6">
                  <c:v>24.48730449608194</c:v>
                </c:pt>
                <c:pt idx="7">
                  <c:v>28.066106189351924</c:v>
                </c:pt>
                <c:pt idx="8">
                  <c:v>32.4</c:v>
                </c:pt>
                <c:pt idx="9">
                  <c:v>28.951989096899176</c:v>
                </c:pt>
                <c:pt idx="10">
                  <c:v>27.500000000000004</c:v>
                </c:pt>
                <c:pt idx="11">
                  <c:v>26.69</c:v>
                </c:pt>
                <c:pt idx="12">
                  <c:v>28.469019178906851</c:v>
                </c:pt>
                <c:pt idx="13">
                  <c:v>31</c:v>
                </c:pt>
                <c:pt idx="14">
                  <c:v>29.869</c:v>
                </c:pt>
                <c:pt idx="15">
                  <c:v>30.9</c:v>
                </c:pt>
                <c:pt idx="16">
                  <c:v>28.000000000000004</c:v>
                </c:pt>
                <c:pt idx="17">
                  <c:v>30.4</c:v>
                </c:pt>
                <c:pt idx="18">
                  <c:v>26.061433588406956</c:v>
                </c:pt>
                <c:pt idx="19">
                  <c:v>27.381612205340566</c:v>
                </c:pt>
                <c:pt idx="20">
                  <c:v>34.68391525296741</c:v>
                </c:pt>
                <c:pt idx="21">
                  <c:v>34.420856006000001</c:v>
                </c:pt>
                <c:pt idx="22">
                  <c:v>33.222999999999999</c:v>
                </c:pt>
                <c:pt idx="23">
                  <c:v>31.880823098280064</c:v>
                </c:pt>
                <c:pt idx="24">
                  <c:v>30.384902459648757</c:v>
                </c:pt>
                <c:pt idx="25">
                  <c:v>27.1</c:v>
                </c:pt>
                <c:pt idx="26">
                  <c:v>33.301537600000003</c:v>
                </c:pt>
                <c:pt idx="27">
                  <c:v>29.7</c:v>
                </c:pt>
                <c:pt idx="28">
                  <c:v>30.845058112160007</c:v>
                </c:pt>
                <c:pt idx="29">
                  <c:v>31.74332758548022</c:v>
                </c:pt>
                <c:pt idx="30">
                  <c:v>35.5</c:v>
                </c:pt>
                <c:pt idx="31">
                  <c:v>29.372974989999999</c:v>
                </c:pt>
                <c:pt idx="32">
                  <c:v>37.215241999999996</c:v>
                </c:pt>
                <c:pt idx="33">
                  <c:v>45.9</c:v>
                </c:pt>
                <c:pt idx="34">
                  <c:v>29.7</c:v>
                </c:pt>
                <c:pt idx="35">
                  <c:v>33.412756408724796</c:v>
                </c:pt>
                <c:pt idx="36">
                  <c:v>34.4</c:v>
                </c:pt>
                <c:pt idx="37">
                  <c:v>42.9</c:v>
                </c:pt>
                <c:pt idx="38">
                  <c:v>53.3910404809575</c:v>
                </c:pt>
                <c:pt idx="39">
                  <c:v>25.275365859399617</c:v>
                </c:pt>
                <c:pt idx="40">
                  <c:v>26.700000000000003</c:v>
                </c:pt>
                <c:pt idx="41">
                  <c:v>28.7</c:v>
                </c:pt>
                <c:pt idx="42">
                  <c:v>29.599999999999998</c:v>
                </c:pt>
                <c:pt idx="43">
                  <c:v>30.9</c:v>
                </c:pt>
                <c:pt idx="44">
                  <c:v>33.455719766830597</c:v>
                </c:pt>
                <c:pt idx="45">
                  <c:v>33.364937167549805</c:v>
                </c:pt>
                <c:pt idx="46">
                  <c:v>34.520000000000003</c:v>
                </c:pt>
                <c:pt idx="47">
                  <c:v>35</c:v>
                </c:pt>
                <c:pt idx="48">
                  <c:v>36.1</c:v>
                </c:pt>
                <c:pt idx="49">
                  <c:v>39.261264320269639</c:v>
                </c:pt>
                <c:pt idx="50">
                  <c:v>40.9</c:v>
                </c:pt>
                <c:pt idx="51">
                  <c:v>41.032153181603981</c:v>
                </c:pt>
                <c:pt idx="52">
                  <c:v>46.304713820166796</c:v>
                </c:pt>
                <c:pt idx="53">
                  <c:v>41.815807465871899</c:v>
                </c:pt>
                <c:pt idx="54">
                  <c:v>40.486899999999999</c:v>
                </c:pt>
                <c:pt idx="55">
                  <c:v>51.264642963876753</c:v>
                </c:pt>
                <c:pt idx="56">
                  <c:v>47.932928000000004</c:v>
                </c:pt>
                <c:pt idx="57">
                  <c:v>49.4327185044001</c:v>
                </c:pt>
                <c:pt idx="58">
                  <c:v>51.7</c:v>
                </c:pt>
                <c:pt idx="59">
                  <c:v>52.078176190913709</c:v>
                </c:pt>
                <c:pt idx="60">
                  <c:v>53.760199771369201</c:v>
                </c:pt>
                <c:pt idx="61">
                  <c:v>59.066614367846604</c:v>
                </c:pt>
                <c:pt idx="62">
                  <c:v>63.832020928601494</c:v>
                </c:pt>
                <c:pt idx="63">
                  <c:v>21.434869472736079</c:v>
                </c:pt>
                <c:pt idx="64">
                  <c:v>28.4</c:v>
                </c:pt>
                <c:pt idx="65">
                  <c:v>30.7</c:v>
                </c:pt>
                <c:pt idx="66">
                  <c:v>24.099999999999998</c:v>
                </c:pt>
                <c:pt idx="67">
                  <c:v>32.200000000000003</c:v>
                </c:pt>
                <c:pt idx="68">
                  <c:v>30.7</c:v>
                </c:pt>
                <c:pt idx="69">
                  <c:v>30.492999999999999</c:v>
                </c:pt>
                <c:pt idx="70">
                  <c:v>33.6</c:v>
                </c:pt>
                <c:pt idx="71">
                  <c:v>35.6</c:v>
                </c:pt>
                <c:pt idx="72">
                  <c:v>35.699999999999996</c:v>
                </c:pt>
                <c:pt idx="73">
                  <c:v>38.4427267361677</c:v>
                </c:pt>
                <c:pt idx="74">
                  <c:v>40.400000000000006</c:v>
                </c:pt>
                <c:pt idx="75">
                  <c:v>36.26</c:v>
                </c:pt>
                <c:pt idx="76">
                  <c:v>41.43086204614049</c:v>
                </c:pt>
                <c:pt idx="77">
                  <c:v>44.926205202687505</c:v>
                </c:pt>
                <c:pt idx="78">
                  <c:v>45.0696036651306</c:v>
                </c:pt>
                <c:pt idx="79">
                  <c:v>43.674188157673299</c:v>
                </c:pt>
                <c:pt idx="80">
                  <c:v>46.360482296473499</c:v>
                </c:pt>
                <c:pt idx="81">
                  <c:v>44.879701328410498</c:v>
                </c:pt>
                <c:pt idx="82">
                  <c:v>55.913800399005396</c:v>
                </c:pt>
                <c:pt idx="83">
                  <c:v>32.700000000000003</c:v>
                </c:pt>
                <c:pt idx="84">
                  <c:v>33.932548834726902</c:v>
                </c:pt>
                <c:pt idx="85">
                  <c:v>32.770124077796943</c:v>
                </c:pt>
                <c:pt idx="86">
                  <c:v>35.920029999999997</c:v>
                </c:pt>
                <c:pt idx="87">
                  <c:v>35.299999999999997</c:v>
                </c:pt>
                <c:pt idx="88">
                  <c:v>43.053727965471701</c:v>
                </c:pt>
                <c:pt idx="89">
                  <c:v>43.698218464988599</c:v>
                </c:pt>
                <c:pt idx="90">
                  <c:v>48.6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E1-48EE-937D-CBD0A0142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066832"/>
        <c:axId val="915698192"/>
      </c:scatterChart>
      <c:valAx>
        <c:axId val="977066832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Market</a:t>
                </a:r>
                <a:r>
                  <a:rPr lang="en-US" baseline="0"/>
                  <a:t> Income Gini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698192"/>
        <c:crosses val="autoZero"/>
        <c:crossBetween val="midCat"/>
      </c:valAx>
      <c:valAx>
        <c:axId val="915698192"/>
        <c:scaling>
          <c:orientation val="minMax"/>
          <c:max val="8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Disposable</a:t>
                </a:r>
                <a:r>
                  <a:rPr lang="en-US" baseline="0"/>
                  <a:t> Income Gin</a:t>
                </a:r>
                <a:r>
                  <a:rPr lang="en-US"/>
                  <a:t>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06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85558567474147"/>
          <c:y val="3.1527090335043605E-2"/>
          <c:w val="0.75999365345725223"/>
          <c:h val="0.85181398685709242"/>
        </c:manualLayout>
      </c:layout>
      <c:scatterChart>
        <c:scatterStyle val="lineMarker"/>
        <c:varyColors val="0"/>
        <c:ser>
          <c:idx val="0"/>
          <c:order val="0"/>
          <c:tx>
            <c:strRef>
              <c:f>Graph!$L$1</c:f>
              <c:strCache>
                <c:ptCount val="1"/>
                <c:pt idx="0">
                  <c:v>HIC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05C8-48EC-9D13-A6D99D6AFB99}"/>
              </c:ext>
            </c:extLst>
          </c:dPt>
          <c:dPt>
            <c:idx val="14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5C8-48EC-9D13-A6D99D6AFB99}"/>
              </c:ext>
            </c:extLst>
          </c:dPt>
          <c:dPt>
            <c:idx val="31"/>
            <c:marker>
              <c:symbol val="circle"/>
              <c:size val="5"/>
              <c:spPr>
                <a:noFill/>
                <a:ln w="1587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5DC3-4480-882F-4E74DA3B88AD}"/>
              </c:ext>
            </c:extLst>
          </c:dPt>
          <c:dLbls>
            <c:dLbl>
              <c:idx val="4"/>
              <c:layout>
                <c:manualLayout>
                  <c:x val="-0.14306872314937386"/>
                  <c:y val="-3.20724888756446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KOR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5C8-48EC-9D13-A6D99D6AFB99}"/>
                </c:ext>
              </c:extLst>
            </c:dLbl>
            <c:dLbl>
              <c:idx val="14"/>
              <c:layout>
                <c:manualLayout>
                  <c:x val="-1.619645922445747E-2"/>
                  <c:y val="9.97810765020054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5C8-48EC-9D13-A6D99D6AFB99}"/>
                </c:ext>
              </c:extLst>
            </c:dLbl>
            <c:dLbl>
              <c:idx val="31"/>
              <c:layout>
                <c:manualLayout>
                  <c:x val="-1.0851130183657515E-2"/>
                  <c:y val="7.197475782902594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5DC3-4480-882F-4E74DA3B88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Graph!$J$2:$J$92</c:f>
              <c:numCache>
                <c:formatCode>0</c:formatCode>
                <c:ptCount val="91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</c:numCache>
            </c:numRef>
          </c:xVal>
          <c:yVal>
            <c:numRef>
              <c:f>Graph!$L$2:$L$92</c:f>
              <c:numCache>
                <c:formatCode>General</c:formatCode>
                <c:ptCount val="91"/>
                <c:pt idx="0">
                  <c:v>21.738061117097086</c:v>
                </c:pt>
                <c:pt idx="1">
                  <c:v>24.884384011004389</c:v>
                </c:pt>
                <c:pt idx="2">
                  <c:v>24.053105640649065</c:v>
                </c:pt>
                <c:pt idx="3">
                  <c:v>30.387389500000001</c:v>
                </c:pt>
                <c:pt idx="4">
                  <c:v>31.2</c:v>
                </c:pt>
                <c:pt idx="5">
                  <c:v>27.1</c:v>
                </c:pt>
                <c:pt idx="6">
                  <c:v>24.48730449608194</c:v>
                </c:pt>
                <c:pt idx="7">
                  <c:v>28.066106189351924</c:v>
                </c:pt>
                <c:pt idx="8">
                  <c:v>32.4</c:v>
                </c:pt>
                <c:pt idx="9">
                  <c:v>28.951989096899176</c:v>
                </c:pt>
                <c:pt idx="10">
                  <c:v>27.500000000000004</c:v>
                </c:pt>
                <c:pt idx="11">
                  <c:v>26.69</c:v>
                </c:pt>
                <c:pt idx="12">
                  <c:v>28.469019178906851</c:v>
                </c:pt>
                <c:pt idx="13">
                  <c:v>31</c:v>
                </c:pt>
                <c:pt idx="14">
                  <c:v>29.869</c:v>
                </c:pt>
                <c:pt idx="15">
                  <c:v>30.9</c:v>
                </c:pt>
                <c:pt idx="16">
                  <c:v>28.000000000000004</c:v>
                </c:pt>
                <c:pt idx="17">
                  <c:v>30.4</c:v>
                </c:pt>
                <c:pt idx="18">
                  <c:v>26.061433588406956</c:v>
                </c:pt>
                <c:pt idx="19">
                  <c:v>27.381612205340566</c:v>
                </c:pt>
                <c:pt idx="20">
                  <c:v>34.68391525296741</c:v>
                </c:pt>
                <c:pt idx="21">
                  <c:v>34.420856006000001</c:v>
                </c:pt>
                <c:pt idx="22">
                  <c:v>33.222999999999999</c:v>
                </c:pt>
                <c:pt idx="23">
                  <c:v>31.880823098280064</c:v>
                </c:pt>
                <c:pt idx="24">
                  <c:v>30.384902459648757</c:v>
                </c:pt>
                <c:pt idx="25">
                  <c:v>27.1</c:v>
                </c:pt>
                <c:pt idx="26">
                  <c:v>33.301537600000003</c:v>
                </c:pt>
                <c:pt idx="27">
                  <c:v>29.7</c:v>
                </c:pt>
                <c:pt idx="28">
                  <c:v>30.845058112160007</c:v>
                </c:pt>
                <c:pt idx="29">
                  <c:v>31.74332758548022</c:v>
                </c:pt>
                <c:pt idx="30">
                  <c:v>35.5</c:v>
                </c:pt>
                <c:pt idx="31">
                  <c:v>29.372974989999999</c:v>
                </c:pt>
                <c:pt idx="32">
                  <c:v>37.215241999999996</c:v>
                </c:pt>
                <c:pt idx="33">
                  <c:v>45.9</c:v>
                </c:pt>
                <c:pt idx="34">
                  <c:v>29.7</c:v>
                </c:pt>
                <c:pt idx="35">
                  <c:v>33.412756408724796</c:v>
                </c:pt>
                <c:pt idx="36">
                  <c:v>34.4</c:v>
                </c:pt>
                <c:pt idx="37">
                  <c:v>42.9</c:v>
                </c:pt>
                <c:pt idx="38">
                  <c:v>53.3910404809575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32-4524-8A7B-3E09C3D2238A}"/>
            </c:ext>
          </c:extLst>
        </c:ser>
        <c:ser>
          <c:idx val="1"/>
          <c:order val="1"/>
          <c:tx>
            <c:strRef>
              <c:f>Graph!$M$1</c:f>
              <c:strCache>
                <c:ptCount val="1"/>
                <c:pt idx="0">
                  <c:v>UMIC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62"/>
            <c:marker>
              <c:symbol val="circle"/>
              <c:size val="5"/>
              <c:spPr>
                <a:noFill/>
                <a:ln w="1587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5C8-48EC-9D13-A6D99D6AFB99}"/>
              </c:ext>
            </c:extLst>
          </c:dPt>
          <c:dLbls>
            <c:dLbl>
              <c:idx val="62"/>
              <c:layout>
                <c:manualLayout>
                  <c:x val="-1.0797639482971612E-2"/>
                  <c:y val="-1.42544395002864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ZAF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05C8-48EC-9D13-A6D99D6AFB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Graph!$J$2:$J$92</c:f>
              <c:numCache>
                <c:formatCode>0</c:formatCode>
                <c:ptCount val="91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</c:numCache>
            </c:numRef>
          </c:xVal>
          <c:yVal>
            <c:numRef>
              <c:f>Graph!$M$2:$M$92</c:f>
              <c:numCache>
                <c:formatCode>General</c:formatCode>
                <c:ptCount val="9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25.275365859399617</c:v>
                </c:pt>
                <c:pt idx="40">
                  <c:v>26.700000000000003</c:v>
                </c:pt>
                <c:pt idx="41">
                  <c:v>28.7</c:v>
                </c:pt>
                <c:pt idx="42">
                  <c:v>29.599999999999998</c:v>
                </c:pt>
                <c:pt idx="43">
                  <c:v>30.9</c:v>
                </c:pt>
                <c:pt idx="44">
                  <c:v>33.455719766830597</c:v>
                </c:pt>
                <c:pt idx="45">
                  <c:v>33.364937167549805</c:v>
                </c:pt>
                <c:pt idx="46">
                  <c:v>34.520000000000003</c:v>
                </c:pt>
                <c:pt idx="47">
                  <c:v>35</c:v>
                </c:pt>
                <c:pt idx="48">
                  <c:v>36.1</c:v>
                </c:pt>
                <c:pt idx="49">
                  <c:v>39.261264320269639</c:v>
                </c:pt>
                <c:pt idx="50">
                  <c:v>40.9</c:v>
                </c:pt>
                <c:pt idx="51">
                  <c:v>41.032153181603981</c:v>
                </c:pt>
                <c:pt idx="52">
                  <c:v>46.304713820166796</c:v>
                </c:pt>
                <c:pt idx="53">
                  <c:v>41.815807465871899</c:v>
                </c:pt>
                <c:pt idx="54">
                  <c:v>40.486899999999999</c:v>
                </c:pt>
                <c:pt idx="55">
                  <c:v>51.264642963876753</c:v>
                </c:pt>
                <c:pt idx="56">
                  <c:v>47.932928000000004</c:v>
                </c:pt>
                <c:pt idx="57">
                  <c:v>49.4327185044001</c:v>
                </c:pt>
                <c:pt idx="58">
                  <c:v>51.7</c:v>
                </c:pt>
                <c:pt idx="59">
                  <c:v>52.078176190913709</c:v>
                </c:pt>
                <c:pt idx="60">
                  <c:v>53.760199771369201</c:v>
                </c:pt>
                <c:pt idx="61">
                  <c:v>59.066614367846604</c:v>
                </c:pt>
                <c:pt idx="62">
                  <c:v>63.832020928601494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32-4524-8A7B-3E09C3D2238A}"/>
            </c:ext>
          </c:extLst>
        </c:ser>
        <c:ser>
          <c:idx val="2"/>
          <c:order val="2"/>
          <c:tx>
            <c:strRef>
              <c:f>Graph!$N$1</c:f>
              <c:strCache>
                <c:ptCount val="1"/>
                <c:pt idx="0">
                  <c:v>LMIC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Graph!$J$2:$J$92</c:f>
              <c:numCache>
                <c:formatCode>0</c:formatCode>
                <c:ptCount val="91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</c:numCache>
            </c:numRef>
          </c:xVal>
          <c:yVal>
            <c:numRef>
              <c:f>Graph!$N$2:$N$92</c:f>
              <c:numCache>
                <c:formatCode>General</c:formatCode>
                <c:ptCount val="9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21.434869472736079</c:v>
                </c:pt>
                <c:pt idx="64">
                  <c:v>28.4</c:v>
                </c:pt>
                <c:pt idx="65">
                  <c:v>30.7</c:v>
                </c:pt>
                <c:pt idx="66">
                  <c:v>24.099999999999998</c:v>
                </c:pt>
                <c:pt idx="67">
                  <c:v>32.200000000000003</c:v>
                </c:pt>
                <c:pt idx="68">
                  <c:v>30.7</c:v>
                </c:pt>
                <c:pt idx="69">
                  <c:v>30.492999999999999</c:v>
                </c:pt>
                <c:pt idx="70">
                  <c:v>33.6</c:v>
                </c:pt>
                <c:pt idx="71">
                  <c:v>35.6</c:v>
                </c:pt>
                <c:pt idx="72">
                  <c:v>35.699999999999996</c:v>
                </c:pt>
                <c:pt idx="73">
                  <c:v>38.4427267361677</c:v>
                </c:pt>
                <c:pt idx="74">
                  <c:v>40.400000000000006</c:v>
                </c:pt>
                <c:pt idx="75">
                  <c:v>36.26</c:v>
                </c:pt>
                <c:pt idx="76">
                  <c:v>41.43086204614049</c:v>
                </c:pt>
                <c:pt idx="77">
                  <c:v>44.926205202687505</c:v>
                </c:pt>
                <c:pt idx="78">
                  <c:v>45.0696036651306</c:v>
                </c:pt>
                <c:pt idx="79">
                  <c:v>43.674188157673299</c:v>
                </c:pt>
                <c:pt idx="80">
                  <c:v>46.360482296473499</c:v>
                </c:pt>
                <c:pt idx="81">
                  <c:v>44.879701328410498</c:v>
                </c:pt>
                <c:pt idx="82">
                  <c:v>55.913800399005396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32-4524-8A7B-3E09C3D2238A}"/>
            </c:ext>
          </c:extLst>
        </c:ser>
        <c:ser>
          <c:idx val="3"/>
          <c:order val="3"/>
          <c:tx>
            <c:strRef>
              <c:f>Graph!$O$1</c:f>
              <c:strCache>
                <c:ptCount val="1"/>
                <c:pt idx="0">
                  <c:v>LIC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Pt>
            <c:idx val="86"/>
            <c:marker>
              <c:symbol val="circle"/>
              <c:size val="5"/>
              <c:spPr>
                <a:noFill/>
                <a:ln w="15875">
                  <a:solidFill>
                    <a:schemeClr val="accent4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5DC3-4480-882F-4E74DA3B88AD}"/>
              </c:ext>
            </c:extLst>
          </c:dPt>
          <c:dLbls>
            <c:dLbl>
              <c:idx val="86"/>
              <c:layout>
                <c:manualLayout>
                  <c:x val="-8.8269640013501294E-2"/>
                  <c:y val="-2.694734443720498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GMB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1408743367316E-2"/>
                      <c:h val="4.6273614527406408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66-5DC3-4480-882F-4E74DA3B88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Graph!$J$2:$J$92</c:f>
              <c:numCache>
                <c:formatCode>0</c:formatCode>
                <c:ptCount val="91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</c:numCache>
            </c:numRef>
          </c:xVal>
          <c:yVal>
            <c:numRef>
              <c:f>Graph!$O$2:$O$92</c:f>
              <c:numCache>
                <c:formatCode>General</c:formatCode>
                <c:ptCount val="9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32.700000000000003</c:v>
                </c:pt>
                <c:pt idx="84">
                  <c:v>33.932548834726902</c:v>
                </c:pt>
                <c:pt idx="85">
                  <c:v>32.770124077796943</c:v>
                </c:pt>
                <c:pt idx="86">
                  <c:v>35.920029999999997</c:v>
                </c:pt>
                <c:pt idx="87">
                  <c:v>35.299999999999997</c:v>
                </c:pt>
                <c:pt idx="88">
                  <c:v>43.053727965471701</c:v>
                </c:pt>
                <c:pt idx="89">
                  <c:v>43.698218464988599</c:v>
                </c:pt>
                <c:pt idx="90">
                  <c:v>48.6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32-4524-8A7B-3E09C3D2238A}"/>
            </c:ext>
          </c:extLst>
        </c:ser>
        <c:ser>
          <c:idx val="4"/>
          <c:order val="4"/>
          <c:tx>
            <c:strRef>
              <c:f>Graph!$P$1</c:f>
              <c:strCache>
                <c:ptCount val="1"/>
                <c:pt idx="0">
                  <c:v>45°-Line</c:v>
                </c:pt>
              </c:strCache>
            </c:strRef>
          </c:tx>
          <c:spPr>
            <a:ln w="9525" cap="sq" cmpd="sng">
              <a:solidFill>
                <a:schemeClr val="tx1">
                  <a:lumMod val="40000"/>
                  <a:lumOff val="60000"/>
                  <a:alpha val="86000"/>
                </a:schemeClr>
              </a:solidFill>
              <a:prstDash val="solid"/>
              <a:round/>
              <a:headEnd type="none"/>
            </a:ln>
            <a:effectLst/>
          </c:spPr>
          <c:marker>
            <c:symbol val="none"/>
          </c:marker>
          <c:dPt>
            <c:idx val="6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5DC3-4480-882F-4E74DA3B88AD}"/>
              </c:ext>
            </c:extLst>
          </c:dPt>
          <c:xVal>
            <c:numRef>
              <c:f>Graph!$J$2:$J$100</c:f>
              <c:numCache>
                <c:formatCode>0</c:formatCode>
                <c:ptCount val="99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  <c:pt idx="91">
                  <c:v>10</c:v>
                </c:pt>
                <c:pt idx="92" formatCode="General">
                  <c:v>20</c:v>
                </c:pt>
                <c:pt idx="93">
                  <c:v>30</c:v>
                </c:pt>
                <c:pt idx="94" formatCode="General">
                  <c:v>40</c:v>
                </c:pt>
                <c:pt idx="95">
                  <c:v>50</c:v>
                </c:pt>
                <c:pt idx="96" formatCode="General">
                  <c:v>60</c:v>
                </c:pt>
                <c:pt idx="97">
                  <c:v>70</c:v>
                </c:pt>
                <c:pt idx="98" formatCode="General">
                  <c:v>80</c:v>
                </c:pt>
              </c:numCache>
            </c:numRef>
          </c:xVal>
          <c:yVal>
            <c:numRef>
              <c:f>Graph!$P$2:$P$100</c:f>
              <c:numCache>
                <c:formatCode>0</c:formatCode>
                <c:ptCount val="99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  <c:pt idx="39">
                  <c:v>29.199756060449673</c:v>
                </c:pt>
                <c:pt idx="40">
                  <c:v>29.2</c:v>
                </c:pt>
                <c:pt idx="41">
                  <c:v>33.300000000000004</c:v>
                </c:pt>
                <c:pt idx="42">
                  <c:v>33.4</c:v>
                </c:pt>
                <c:pt idx="43">
                  <c:v>33.6</c:v>
                </c:pt>
                <c:pt idx="44">
                  <c:v>35.122129041269361</c:v>
                </c:pt>
                <c:pt idx="45">
                  <c:v>35.785488217624199</c:v>
                </c:pt>
                <c:pt idx="46">
                  <c:v>36.93</c:v>
                </c:pt>
                <c:pt idx="47">
                  <c:v>38.200000000000003</c:v>
                </c:pt>
                <c:pt idx="48">
                  <c:v>38.5</c:v>
                </c:pt>
                <c:pt idx="49">
                  <c:v>40.155326206884823</c:v>
                </c:pt>
                <c:pt idx="50">
                  <c:v>43.3</c:v>
                </c:pt>
                <c:pt idx="51">
                  <c:v>45.137450609250877</c:v>
                </c:pt>
                <c:pt idx="52">
                  <c:v>47.641742004129497</c:v>
                </c:pt>
                <c:pt idx="53">
                  <c:v>47.699356558662799</c:v>
                </c:pt>
                <c:pt idx="54">
                  <c:v>48.470800000000004</c:v>
                </c:pt>
                <c:pt idx="55">
                  <c:v>52.160395886032042</c:v>
                </c:pt>
                <c:pt idx="56">
                  <c:v>52.645189999999999</c:v>
                </c:pt>
                <c:pt idx="57">
                  <c:v>52.801653015779003</c:v>
                </c:pt>
                <c:pt idx="58">
                  <c:v>55.1</c:v>
                </c:pt>
                <c:pt idx="59">
                  <c:v>55.5827485986905</c:v>
                </c:pt>
                <c:pt idx="60">
                  <c:v>56.909949372572896</c:v>
                </c:pt>
                <c:pt idx="61">
                  <c:v>62.865325561665898</c:v>
                </c:pt>
                <c:pt idx="62">
                  <c:v>73.696782009454196</c:v>
                </c:pt>
                <c:pt idx="63">
                  <c:v>23.415726360161422</c:v>
                </c:pt>
                <c:pt idx="64">
                  <c:v>28.9</c:v>
                </c:pt>
                <c:pt idx="65">
                  <c:v>31.1</c:v>
                </c:pt>
                <c:pt idx="66">
                  <c:v>31.11</c:v>
                </c:pt>
                <c:pt idx="67">
                  <c:v>32.4</c:v>
                </c:pt>
                <c:pt idx="68">
                  <c:v>32.5</c:v>
                </c:pt>
                <c:pt idx="69">
                  <c:v>34.1</c:v>
                </c:pt>
                <c:pt idx="70">
                  <c:v>35</c:v>
                </c:pt>
                <c:pt idx="71">
                  <c:v>37.299999999999997</c:v>
                </c:pt>
                <c:pt idx="72">
                  <c:v>38.200000000000003</c:v>
                </c:pt>
                <c:pt idx="73">
                  <c:v>39.967413759771297</c:v>
                </c:pt>
                <c:pt idx="74">
                  <c:v>40.9</c:v>
                </c:pt>
                <c:pt idx="75">
                  <c:v>41.83</c:v>
                </c:pt>
                <c:pt idx="76">
                  <c:v>44.285566431306471</c:v>
                </c:pt>
                <c:pt idx="77">
                  <c:v>45.138936489106598</c:v>
                </c:pt>
                <c:pt idx="78">
                  <c:v>46.159818165844904</c:v>
                </c:pt>
                <c:pt idx="79">
                  <c:v>47.615939022307103</c:v>
                </c:pt>
                <c:pt idx="80">
                  <c:v>49.900910199513497</c:v>
                </c:pt>
                <c:pt idx="81">
                  <c:v>51.370772057685301</c:v>
                </c:pt>
                <c:pt idx="82">
                  <c:v>58.642857599468201</c:v>
                </c:pt>
                <c:pt idx="83">
                  <c:v>33.700000000000003</c:v>
                </c:pt>
                <c:pt idx="84">
                  <c:v>34.207491260933899</c:v>
                </c:pt>
                <c:pt idx="85">
                  <c:v>34.797286987304688</c:v>
                </c:pt>
                <c:pt idx="86">
                  <c:v>36.095709999999997</c:v>
                </c:pt>
                <c:pt idx="87">
                  <c:v>36.67</c:v>
                </c:pt>
                <c:pt idx="88">
                  <c:v>43.8211317998434</c:v>
                </c:pt>
                <c:pt idx="89">
                  <c:v>45.086968547280399</c:v>
                </c:pt>
                <c:pt idx="90">
                  <c:v>49.1</c:v>
                </c:pt>
                <c:pt idx="91">
                  <c:v>10</c:v>
                </c:pt>
                <c:pt idx="92" formatCode="General">
                  <c:v>20</c:v>
                </c:pt>
                <c:pt idx="93">
                  <c:v>30</c:v>
                </c:pt>
                <c:pt idx="94" formatCode="General">
                  <c:v>40</c:v>
                </c:pt>
                <c:pt idx="95">
                  <c:v>50</c:v>
                </c:pt>
                <c:pt idx="96" formatCode="General">
                  <c:v>60</c:v>
                </c:pt>
                <c:pt idx="97">
                  <c:v>70</c:v>
                </c:pt>
                <c:pt idx="98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DC3-4480-882F-4E74DA3B8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793760"/>
        <c:axId val="59680752"/>
      </c:scatterChart>
      <c:valAx>
        <c:axId val="981793760"/>
        <c:scaling>
          <c:orientation val="minMax"/>
          <c:max val="8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Market Income Gini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80752"/>
        <c:crosses val="autoZero"/>
        <c:crossBetween val="midCat"/>
      </c:valAx>
      <c:valAx>
        <c:axId val="59680752"/>
        <c:scaling>
          <c:orientation val="minMax"/>
          <c:max val="8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Disposable Income Gini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79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793289778517177"/>
          <c:y val="0.34794265591848272"/>
          <c:w val="0.16206710221482834"/>
          <c:h val="0.30411468816303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109537</xdr:colOff>
      <xdr:row>5</xdr:row>
      <xdr:rowOff>33336</xdr:rowOff>
    </xdr:from>
    <xdr:to>
      <xdr:col>14</xdr:col>
      <xdr:colOff>523875</xdr:colOff>
      <xdr:row>21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302BA3-5827-DE52-465B-E673364B11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594360</xdr:colOff>
      <xdr:row>28</xdr:row>
      <xdr:rowOff>15240</xdr:rowOff>
    </xdr:from>
    <xdr:to>
      <xdr:col>14</xdr:col>
      <xdr:colOff>399098</xdr:colOff>
      <xdr:row>44</xdr:row>
      <xdr:rowOff>124779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99A040-86A9-4C1C-A876-DA4EE5F91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438150</xdr:colOff>
      <xdr:row>2</xdr:row>
      <xdr:rowOff>66675</xdr:rowOff>
    </xdr:from>
    <xdr:to>
      <xdr:col>37</xdr:col>
      <xdr:colOff>57150</xdr:colOff>
      <xdr:row>24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C25965-9A00-2625-59A1-C52456D8F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85647</xdr:colOff>
      <xdr:row>20</xdr:row>
      <xdr:rowOff>50722</xdr:rowOff>
    </xdr:from>
    <xdr:to>
      <xdr:col>24</xdr:col>
      <xdr:colOff>499987</xdr:colOff>
      <xdr:row>38</xdr:row>
      <xdr:rowOff>36437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DDD21F7-5E3A-6D08-DDC2-B9C5C2E2A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0.53661</cdr:x>
      <cdr:y>0.74294</cdr:y>
    </cdr:from>
    <cdr:to>
      <cdr:x>0.79714</cdr:x>
      <cdr:y>0.79657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AFA80AFA-FC92-8BBD-3F1F-31B1817E7C7E}"/>
            </a:ext>
          </a:extLst>
        </cdr:cNvPr>
        <cdr:cNvSpPr/>
      </cdr:nvSpPr>
      <cdr:spPr>
        <a:xfrm xmlns:a="http://schemas.openxmlformats.org/drawingml/2006/main">
          <a:off x="2522388" y="2617791"/>
          <a:ext cx="1224645" cy="188988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l"/>
          <a:r>
            <a:rPr lang="en-US" sz="1000"/>
            <a:t>More redistribution</a:t>
          </a:r>
        </a:p>
      </cdr:txBody>
    </cdr:sp>
  </cdr:relSizeAnchor>
  <cdr:relSizeAnchor xmlns:cdr="http://schemas.openxmlformats.org/drawingml/2006/chartDrawing">
    <cdr:from>
      <cdr:x>0.53661</cdr:x>
      <cdr:y>0.72363</cdr:y>
    </cdr:from>
    <cdr:to>
      <cdr:x>0.53661</cdr:x>
      <cdr:y>0.85021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5C884DD0-3218-F4E1-FD1F-4E0D49074143}"/>
            </a:ext>
          </a:extLst>
        </cdr:cNvPr>
        <cdr:cNvCxnSpPr/>
      </cdr:nvCxnSpPr>
      <cdr:spPr>
        <a:xfrm xmlns:a="http://schemas.openxmlformats.org/drawingml/2006/main">
          <a:off x="2522388" y="2549755"/>
          <a:ext cx="0" cy="4460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2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5D52-7634-4F89-83FE-6E1D16E1B366}">
  <dimension ref="B4:I33"/>
  <sheetViews>
    <sheetView topLeftCell="A29" zoomScale="90" zoomScaleNormal="90" workbookViewId="0">
      <selection activeCell="G23" sqref="G23"/>
    </sheetView>
  </sheetViews>
  <sheetFormatPr defaultRowHeight="15" x14ac:dyDescent="0.25"/>
  <sheetData>
    <row r="4" spans="2:9" x14ac:dyDescent="0.25">
      <c r="B4" t="s">
        <v>257</v>
      </c>
      <c r="I4" t="s">
        <v>252</v>
      </c>
    </row>
    <row r="5" spans="2:9" x14ac:dyDescent="0.25">
      <c r="B5" t="s">
        <v>245</v>
      </c>
      <c r="C5" t="s">
        <v>250</v>
      </c>
      <c r="D5" t="s">
        <v>246</v>
      </c>
      <c r="E5" t="s">
        <v>247</v>
      </c>
      <c r="F5" t="s">
        <v>248</v>
      </c>
      <c r="G5" t="s">
        <v>249</v>
      </c>
      <c r="I5" t="s">
        <v>254</v>
      </c>
    </row>
    <row r="6" spans="2:9" x14ac:dyDescent="0.25">
      <c r="B6">
        <f>COUNTIF(original_data!$E$5:$E$99,by_group!C6)</f>
        <v>34</v>
      </c>
      <c r="C6" t="s">
        <v>36</v>
      </c>
      <c r="D6" s="13">
        <f>MEDIAN(original_data!J5:J38)</f>
        <v>40.849999999999994</v>
      </c>
      <c r="E6" s="13">
        <f>MEDIAN(original_data!K5:K38)</f>
        <v>30.126951229824378</v>
      </c>
    </row>
    <row r="7" spans="2:9" x14ac:dyDescent="0.25">
      <c r="B7">
        <f>COUNTIF(original_data!$E$5:$E$99,by_group!C7)</f>
        <v>5</v>
      </c>
      <c r="C7" t="s">
        <v>111</v>
      </c>
      <c r="D7" s="13">
        <f>MEDIAN(original_data!J40:J44)</f>
        <v>40</v>
      </c>
      <c r="E7" s="13">
        <f>MEDIAN(original_data!K40:K44)</f>
        <v>34.4</v>
      </c>
      <c r="F7" s="13">
        <f>MEDIAN(original_data!L40:L44)</f>
        <v>33.91821997814835</v>
      </c>
      <c r="G7" s="13">
        <f>MEDIAN(original_data!M40:M44)</f>
        <v>30.672279380916251</v>
      </c>
      <c r="H7" s="13"/>
    </row>
    <row r="8" spans="2:9" x14ac:dyDescent="0.25">
      <c r="B8">
        <f>COUNTIF(original_data!$E$5:$E$99,by_group!C8)</f>
        <v>24</v>
      </c>
      <c r="C8" t="s">
        <v>124</v>
      </c>
      <c r="D8" s="13">
        <f>MEDIAN(original_data!J46:J69)</f>
        <v>44.218725304625437</v>
      </c>
      <c r="E8" s="13">
        <f>MEDIAN(original_data!K46:K69)</f>
        <v>40.693449999999999</v>
      </c>
      <c r="F8" s="13">
        <f>MEDIAN(original_data!L46:L69)</f>
        <v>38.943275093376187</v>
      </c>
      <c r="G8" s="13">
        <f>MEDIAN(original_data!M46:M69)</f>
        <v>35.949999999999996</v>
      </c>
      <c r="H8" s="13"/>
    </row>
    <row r="9" spans="2:9" x14ac:dyDescent="0.25">
      <c r="B9">
        <f>COUNTIF(original_data!$E$5:$E$99,by_group!C9)</f>
        <v>20</v>
      </c>
      <c r="C9" t="s">
        <v>176</v>
      </c>
      <c r="D9" s="13">
        <f>MEDIAN(original_data!J92:J99)</f>
        <v>36.382854999999999</v>
      </c>
      <c r="E9" s="13">
        <f>MEDIAN(original_data!K92:K99)</f>
        <v>35.610014999999997</v>
      </c>
      <c r="F9" s="13">
        <f>MEDIAN(original_data!L92:L99)</f>
        <v>35.39</v>
      </c>
      <c r="G9" s="13">
        <f>MEDIAN(original_data!M92:M99)</f>
        <v>33.029471707821898</v>
      </c>
    </row>
    <row r="10" spans="2:9" x14ac:dyDescent="0.25">
      <c r="B10">
        <f>COUNTIF(original_data!$E$5:$E$99,by_group!C10)</f>
        <v>8</v>
      </c>
      <c r="C10" t="s">
        <v>220</v>
      </c>
      <c r="D10" s="13">
        <f>MEDIAN(original_data!J92:J99)</f>
        <v>36.382854999999999</v>
      </c>
      <c r="E10" s="13">
        <f>MEDIAN(original_data!K92:K99)</f>
        <v>35.610014999999997</v>
      </c>
      <c r="F10" s="13">
        <f>MEDIAN(original_data!L92:L99)</f>
        <v>35.39</v>
      </c>
      <c r="G10" s="13">
        <f>MEDIAN(original_data!M92:M99)</f>
        <v>33.029471707821898</v>
      </c>
    </row>
    <row r="14" spans="2:9" x14ac:dyDescent="0.25">
      <c r="D14" s="13"/>
      <c r="E14" s="13"/>
    </row>
    <row r="15" spans="2:9" x14ac:dyDescent="0.25">
      <c r="D15" s="13"/>
      <c r="E15" s="13"/>
      <c r="F15" s="13"/>
      <c r="G15" s="13"/>
    </row>
    <row r="16" spans="2:9" x14ac:dyDescent="0.25">
      <c r="D16" s="13"/>
      <c r="E16" s="13"/>
      <c r="F16" s="13"/>
      <c r="G16" s="13"/>
    </row>
    <row r="17" spans="2:9" x14ac:dyDescent="0.25">
      <c r="D17" s="13"/>
      <c r="E17" s="13"/>
      <c r="F17" s="13"/>
      <c r="G17" s="13"/>
    </row>
    <row r="18" spans="2:9" x14ac:dyDescent="0.25">
      <c r="D18" s="13"/>
      <c r="E18" s="13"/>
      <c r="F18" s="13"/>
      <c r="G18" s="13"/>
    </row>
    <row r="24" spans="2:9" x14ac:dyDescent="0.25">
      <c r="I24" t="s">
        <v>251</v>
      </c>
    </row>
    <row r="27" spans="2:9" x14ac:dyDescent="0.25">
      <c r="B27" t="s">
        <v>256</v>
      </c>
    </row>
    <row r="28" spans="2:9" x14ac:dyDescent="0.25">
      <c r="B28" t="s">
        <v>245</v>
      </c>
      <c r="C28" t="s">
        <v>250</v>
      </c>
      <c r="D28" t="s">
        <v>246</v>
      </c>
      <c r="E28" t="s">
        <v>247</v>
      </c>
      <c r="F28" t="s">
        <v>248</v>
      </c>
      <c r="G28" t="s">
        <v>249</v>
      </c>
      <c r="I28" t="s">
        <v>255</v>
      </c>
    </row>
    <row r="29" spans="2:9" x14ac:dyDescent="0.25">
      <c r="B29">
        <f>COUNTIF(original_data!$E$5:$E$99,by_group!C29)</f>
        <v>34</v>
      </c>
      <c r="C29" t="s">
        <v>36</v>
      </c>
      <c r="D29" s="13">
        <f>AVERAGEIF(original_data!$E$5:$E$99,by_group!$C29,original_data!J$5:J$99)</f>
        <v>40.79153862679599</v>
      </c>
      <c r="E29" s="13">
        <f>AVERAGEIF(original_data!$E$5:$E$99,by_group!$C29,original_data!K$5:K$99)</f>
        <v>30.141501239066898</v>
      </c>
      <c r="F29" s="13"/>
      <c r="G29" s="13"/>
    </row>
    <row r="30" spans="2:9" x14ac:dyDescent="0.25">
      <c r="B30">
        <f>COUNTIF(original_data!$E$5:$E$99,by_group!C30)</f>
        <v>5</v>
      </c>
      <c r="C30" t="s">
        <v>111</v>
      </c>
      <c r="D30" s="13">
        <f>AVERAGEIF(original_data!$E$5:$E$99,by_group!$C30,original_data!J$5:J$99)</f>
        <v>43.113021593951075</v>
      </c>
      <c r="E30" s="13">
        <f>AVERAGEIF(original_data!$E$5:$E$99,by_group!$C30,original_data!K$5:K$99)</f>
        <v>38.760759377936459</v>
      </c>
      <c r="F30" s="13">
        <f>AVERAGEIF(original_data!$E$5:$E$99,by_group!$C30,original_data!L$5:L$99)</f>
        <v>38.327146636927921</v>
      </c>
      <c r="G30" s="13">
        <f>AVERAGEIF(original_data!$E$5:$E$99,by_group!$C30,original_data!M$5:M$99)</f>
        <v>32.084883534984627</v>
      </c>
    </row>
    <row r="31" spans="2:9" x14ac:dyDescent="0.25">
      <c r="B31">
        <f>COUNTIF(original_data!$E$5:$E$99,by_group!C31)</f>
        <v>24</v>
      </c>
      <c r="C31" t="s">
        <v>124</v>
      </c>
      <c r="D31" s="13">
        <f>AVERAGEIF(original_data!$E$5:$E$99,by_group!$C31,original_data!J$5:J$99)</f>
        <v>44.891837214269408</v>
      </c>
      <c r="E31" s="13">
        <f>AVERAGEIF(original_data!$E$5:$E$99,by_group!$C31,original_data!K$5:K$99)</f>
        <v>41.353506762862516</v>
      </c>
      <c r="F31" s="13">
        <f>AVERAGEIF(original_data!$E$5:$E$99,by_group!$C31,original_data!L$5:L$99)</f>
        <v>40.983043397234496</v>
      </c>
      <c r="G31" s="13">
        <f>AVERAGEIF(original_data!$E$5:$E$99,by_group!$C31,original_data!M$5:M$99)</f>
        <v>36.993495451502163</v>
      </c>
    </row>
    <row r="32" spans="2:9" x14ac:dyDescent="0.25">
      <c r="B32">
        <f>COUNTIF(original_data!$E$5:$E$99,by_group!C32)</f>
        <v>20</v>
      </c>
      <c r="C32" t="s">
        <v>176</v>
      </c>
      <c r="D32" s="13">
        <f>AVERAGEIF(original_data!$E$5:$E$99,by_group!$C32,original_data!J$5:J$99)</f>
        <v>39.491897004258234</v>
      </c>
      <c r="E32" s="13">
        <f>AVERAGEIF(original_data!$E$5:$E$99,by_group!$C32,original_data!K$5:K$99)</f>
        <v>37.014271965221248</v>
      </c>
      <c r="F32" s="13">
        <f>AVERAGEIF(original_data!$E$5:$E$99,by_group!$C32,original_data!L$5:L$99)</f>
        <v>36.761971662290705</v>
      </c>
      <c r="G32" s="13">
        <f>AVERAGEIF(original_data!$E$5:$E$99,by_group!$C32,original_data!M$5:M$99)</f>
        <v>34.182192701282332</v>
      </c>
    </row>
    <row r="33" spans="2:7" x14ac:dyDescent="0.25">
      <c r="B33">
        <f>COUNTIF(original_data!$E$5:$E$99,by_group!C33)</f>
        <v>8</v>
      </c>
      <c r="C33" t="s">
        <v>220</v>
      </c>
      <c r="D33" s="13">
        <f>AVERAGEIF(original_data!$E$5:$E$99,by_group!$C33,original_data!J$5:J$99)</f>
        <v>39.1848235744203</v>
      </c>
      <c r="E33" s="13">
        <f>AVERAGEIF(original_data!$E$5:$E$99,by_group!$C33,original_data!K$5:K$99)</f>
        <v>38.246831167873019</v>
      </c>
      <c r="F33" s="13">
        <f>AVERAGEIF(original_data!$E$5:$E$99,by_group!$C33,original_data!L$5:L$99)</f>
        <v>37.336398654107519</v>
      </c>
      <c r="G33" s="13">
        <f>AVERAGEIF(original_data!$E$5:$E$99,by_group!$C33,original_data!M$5:M$99)</f>
        <v>36.21165612030331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20FE-43A4-49F2-A724-864B4A819F5D}">
  <dimension ref="A1:AK126"/>
  <sheetViews>
    <sheetView zoomScale="80" zoomScaleNormal="80" workbookViewId="0">
      <pane xSplit="7" ySplit="4" topLeftCell="H23" activePane="bottomRight" state="frozen"/>
      <selection activeCell="AC93" sqref="AC93"/>
      <selection pane="topRight" activeCell="AC93" sqref="AC93"/>
      <selection pane="bottomLeft" activeCell="AC93" sqref="AC93"/>
      <selection pane="bottomRight" activeCell="L12" sqref="A1:O99"/>
    </sheetView>
  </sheetViews>
  <sheetFormatPr defaultColWidth="12.5703125" defaultRowHeight="15.75" x14ac:dyDescent="0.25"/>
  <cols>
    <col min="1" max="1" width="9.5703125" style="2" customWidth="1"/>
    <col min="2" max="2" width="7.28515625" style="2" customWidth="1"/>
    <col min="3" max="3" width="10.28515625" style="2" bestFit="1" customWidth="1"/>
    <col min="4" max="6" width="12.5703125" style="2"/>
    <col min="7" max="7" width="26.85546875" style="2" bestFit="1" customWidth="1"/>
    <col min="8" max="53" width="12.5703125" style="2"/>
    <col min="54" max="54" width="20.42578125" style="2" bestFit="1" customWidth="1"/>
    <col min="55" max="16384" width="12.5703125" style="2"/>
  </cols>
  <sheetData>
    <row r="1" spans="1:37" ht="18.75" x14ac:dyDescent="0.3">
      <c r="A1" s="1" t="s">
        <v>253</v>
      </c>
      <c r="J1" s="3"/>
      <c r="R1" s="4" t="s">
        <v>0</v>
      </c>
      <c r="S1" s="4" t="s">
        <v>0</v>
      </c>
      <c r="T1" s="5" t="s">
        <v>1</v>
      </c>
      <c r="U1" s="5" t="s">
        <v>1</v>
      </c>
      <c r="V1" s="5" t="s">
        <v>1</v>
      </c>
      <c r="W1" s="5" t="s">
        <v>1</v>
      </c>
      <c r="X1" s="6" t="s">
        <v>2</v>
      </c>
      <c r="Y1" s="6" t="s">
        <v>2</v>
      </c>
      <c r="Z1" s="6" t="s">
        <v>2</v>
      </c>
      <c r="AA1" s="6" t="s">
        <v>2</v>
      </c>
      <c r="AB1" s="7" t="s">
        <v>3</v>
      </c>
      <c r="AC1" s="7" t="s">
        <v>3</v>
      </c>
      <c r="AD1" s="7" t="s">
        <v>3</v>
      </c>
      <c r="AE1" s="7" t="s">
        <v>3</v>
      </c>
      <c r="AF1" s="8" t="s">
        <v>4</v>
      </c>
      <c r="AG1" s="8" t="s">
        <v>4</v>
      </c>
      <c r="AH1" s="8" t="s">
        <v>4</v>
      </c>
      <c r="AI1" s="8" t="s">
        <v>4</v>
      </c>
      <c r="AK1"/>
    </row>
    <row r="2" spans="1:37" x14ac:dyDescent="0.25">
      <c r="A2" s="9" t="s">
        <v>5</v>
      </c>
      <c r="B2" s="9"/>
      <c r="C2" s="9"/>
      <c r="D2" s="9"/>
      <c r="E2" s="9"/>
      <c r="F2" s="9"/>
      <c r="G2" s="9"/>
      <c r="H2" s="9"/>
      <c r="I2" s="9"/>
      <c r="J2" s="19" t="s">
        <v>6</v>
      </c>
      <c r="K2" s="19"/>
      <c r="L2" s="19"/>
      <c r="M2" s="19"/>
      <c r="N2" s="10"/>
      <c r="R2" s="11" t="s">
        <v>7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K2"/>
    </row>
    <row r="3" spans="1:37" s="12" customFormat="1" ht="31.5" x14ac:dyDescent="0.25">
      <c r="A3" s="2"/>
      <c r="B3" s="2" t="s">
        <v>8</v>
      </c>
      <c r="C3" s="2" t="s">
        <v>9</v>
      </c>
      <c r="D3" s="2" t="s">
        <v>10</v>
      </c>
      <c r="E3" s="2"/>
      <c r="F3" s="2"/>
      <c r="G3" s="2" t="s">
        <v>11</v>
      </c>
      <c r="H3" s="2" t="s">
        <v>12</v>
      </c>
      <c r="I3" s="2" t="s">
        <v>13</v>
      </c>
      <c r="J3" s="12" t="s">
        <v>14</v>
      </c>
      <c r="K3" s="12" t="s">
        <v>15</v>
      </c>
      <c r="L3" s="12" t="s">
        <v>16</v>
      </c>
      <c r="M3" s="12" t="s">
        <v>17</v>
      </c>
      <c r="N3" s="12" t="s">
        <v>18</v>
      </c>
      <c r="O3" s="12" t="s">
        <v>19</v>
      </c>
      <c r="R3" s="12" t="s">
        <v>14</v>
      </c>
      <c r="S3" s="12" t="s">
        <v>15</v>
      </c>
      <c r="T3" s="12" t="s">
        <v>14</v>
      </c>
      <c r="U3" s="12" t="s">
        <v>15</v>
      </c>
      <c r="V3" s="12" t="s">
        <v>16</v>
      </c>
      <c r="W3" s="12" t="s">
        <v>17</v>
      </c>
      <c r="X3" s="12" t="s">
        <v>14</v>
      </c>
      <c r="Y3" s="12" t="s">
        <v>15</v>
      </c>
      <c r="Z3" s="12" t="s">
        <v>16</v>
      </c>
      <c r="AA3" s="12" t="s">
        <v>17</v>
      </c>
      <c r="AB3" s="12" t="s">
        <v>14</v>
      </c>
      <c r="AC3" s="12" t="s">
        <v>15</v>
      </c>
      <c r="AD3" s="12" t="s">
        <v>16</v>
      </c>
      <c r="AE3" s="12" t="s">
        <v>17</v>
      </c>
      <c r="AF3" s="12" t="s">
        <v>14</v>
      </c>
      <c r="AG3" s="12" t="s">
        <v>15</v>
      </c>
      <c r="AH3" s="12" t="s">
        <v>16</v>
      </c>
      <c r="AI3" s="12" t="s">
        <v>17</v>
      </c>
    </row>
    <row r="4" spans="1:37" x14ac:dyDescent="0.25">
      <c r="B4" t="s">
        <v>8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Q4" s="2" t="s">
        <v>31</v>
      </c>
      <c r="R4" s="2" t="s">
        <v>32</v>
      </c>
      <c r="S4" s="2" t="s">
        <v>33</v>
      </c>
      <c r="T4" s="2" t="s">
        <v>32</v>
      </c>
      <c r="U4" s="2" t="s">
        <v>33</v>
      </c>
      <c r="V4" s="2" t="s">
        <v>34</v>
      </c>
      <c r="W4" s="2" t="s">
        <v>35</v>
      </c>
      <c r="X4" s="2" t="s">
        <v>32</v>
      </c>
      <c r="Y4" s="2" t="s">
        <v>33</v>
      </c>
      <c r="Z4" s="2" t="s">
        <v>34</v>
      </c>
      <c r="AA4" s="2" t="s">
        <v>35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32</v>
      </c>
      <c r="AG4" s="2" t="s">
        <v>33</v>
      </c>
      <c r="AH4" s="2" t="s">
        <v>34</v>
      </c>
      <c r="AI4" s="2" t="s">
        <v>35</v>
      </c>
    </row>
    <row r="5" spans="1:37" x14ac:dyDescent="0.25">
      <c r="B5" t="s">
        <v>36</v>
      </c>
      <c r="C5" t="s">
        <v>37</v>
      </c>
      <c r="D5" t="s">
        <v>38</v>
      </c>
      <c r="E5" t="s">
        <v>36</v>
      </c>
      <c r="F5" t="s">
        <v>39</v>
      </c>
      <c r="G5" t="s">
        <v>40</v>
      </c>
      <c r="H5" t="s">
        <v>40</v>
      </c>
      <c r="I5" s="13">
        <v>2019</v>
      </c>
      <c r="J5" s="13">
        <v>31.57631102623597</v>
      </c>
      <c r="K5" s="13">
        <v>21.738061117097086</v>
      </c>
      <c r="L5" s="13"/>
      <c r="M5" s="13"/>
      <c r="N5" s="14"/>
      <c r="Q5" s="2" t="str">
        <f t="shared" ref="Q5:Q38" si="0">G5</f>
        <v>Slovak Republic</v>
      </c>
      <c r="R5" s="15">
        <f>J5</f>
        <v>31.57631102623597</v>
      </c>
      <c r="S5" s="15">
        <f t="shared" ref="S5:S38" si="1">K5</f>
        <v>21.738061117097086</v>
      </c>
      <c r="T5" s="15"/>
      <c r="U5" s="15"/>
      <c r="V5" s="15"/>
      <c r="W5" s="15"/>
    </row>
    <row r="6" spans="1:37" x14ac:dyDescent="0.25">
      <c r="B6" t="s">
        <v>36</v>
      </c>
      <c r="C6" t="s">
        <v>41</v>
      </c>
      <c r="D6" t="s">
        <v>38</v>
      </c>
      <c r="E6" t="s">
        <v>36</v>
      </c>
      <c r="F6" t="s">
        <v>39</v>
      </c>
      <c r="G6" t="s">
        <v>42</v>
      </c>
      <c r="H6" t="s">
        <v>42</v>
      </c>
      <c r="I6" s="13">
        <v>2017</v>
      </c>
      <c r="J6" s="13">
        <v>31.727957299338993</v>
      </c>
      <c r="K6" s="13">
        <v>24.884384011004389</v>
      </c>
      <c r="L6" s="13"/>
      <c r="M6" s="13"/>
      <c r="N6" s="14"/>
      <c r="Q6" s="2" t="str">
        <f t="shared" si="0"/>
        <v>Iceland</v>
      </c>
      <c r="R6" s="15">
        <f t="shared" ref="R6:R38" si="2">J6</f>
        <v>31.727957299338993</v>
      </c>
      <c r="S6" s="15">
        <f t="shared" si="1"/>
        <v>24.884384011004389</v>
      </c>
      <c r="T6" s="15"/>
      <c r="U6" s="15"/>
      <c r="V6" s="15"/>
      <c r="W6" s="15"/>
    </row>
    <row r="7" spans="1:37" x14ac:dyDescent="0.25">
      <c r="B7" t="s">
        <v>36</v>
      </c>
      <c r="C7" t="s">
        <v>43</v>
      </c>
      <c r="D7" t="s">
        <v>38</v>
      </c>
      <c r="E7" t="s">
        <v>36</v>
      </c>
      <c r="F7" t="s">
        <v>39</v>
      </c>
      <c r="G7" t="s">
        <v>44</v>
      </c>
      <c r="H7" t="s">
        <v>44</v>
      </c>
      <c r="I7" s="13">
        <v>2019</v>
      </c>
      <c r="J7" s="13">
        <v>33.770585520610652</v>
      </c>
      <c r="K7" s="13">
        <v>24.053105640649065</v>
      </c>
      <c r="L7" s="13"/>
      <c r="M7" s="13"/>
      <c r="N7" s="14"/>
      <c r="Q7" s="2" t="str">
        <f t="shared" si="0"/>
        <v>Czech Republic</v>
      </c>
      <c r="R7" s="15">
        <f t="shared" si="2"/>
        <v>33.770585520610652</v>
      </c>
      <c r="S7" s="15">
        <f t="shared" si="1"/>
        <v>24.053105640649065</v>
      </c>
      <c r="T7" s="15"/>
      <c r="U7" s="15"/>
      <c r="V7" s="15"/>
      <c r="W7" s="15"/>
    </row>
    <row r="8" spans="1:37" x14ac:dyDescent="0.25">
      <c r="B8" t="s">
        <v>36</v>
      </c>
      <c r="C8" t="s">
        <v>45</v>
      </c>
      <c r="D8" t="s">
        <v>38</v>
      </c>
      <c r="E8" t="s">
        <v>36</v>
      </c>
      <c r="F8" t="s">
        <v>39</v>
      </c>
      <c r="G8" t="s">
        <v>46</v>
      </c>
      <c r="H8" t="s">
        <v>46</v>
      </c>
      <c r="I8" s="13">
        <v>2019</v>
      </c>
      <c r="J8" s="13">
        <v>35.243887200000003</v>
      </c>
      <c r="K8" s="13">
        <v>30.387389500000001</v>
      </c>
      <c r="L8" s="13"/>
      <c r="M8" s="13"/>
      <c r="N8" s="14"/>
      <c r="Q8" s="2" t="str">
        <f t="shared" si="0"/>
        <v>Switzerland</v>
      </c>
      <c r="R8" s="15">
        <f t="shared" si="2"/>
        <v>35.243887200000003</v>
      </c>
      <c r="S8" s="15">
        <f t="shared" si="1"/>
        <v>30.387389500000001</v>
      </c>
      <c r="T8" s="15"/>
      <c r="U8" s="15"/>
      <c r="V8" s="15"/>
      <c r="W8" s="15"/>
    </row>
    <row r="9" spans="1:37" x14ac:dyDescent="0.25">
      <c r="B9" t="s">
        <v>36</v>
      </c>
      <c r="C9" t="s">
        <v>47</v>
      </c>
      <c r="D9" t="s">
        <v>38</v>
      </c>
      <c r="E9" t="s">
        <v>36</v>
      </c>
      <c r="F9" t="s">
        <v>39</v>
      </c>
      <c r="G9" t="s">
        <v>48</v>
      </c>
      <c r="H9" t="s">
        <v>49</v>
      </c>
      <c r="I9" s="13">
        <v>2020</v>
      </c>
      <c r="J9" s="13">
        <v>36.5</v>
      </c>
      <c r="K9" s="13">
        <v>31.2</v>
      </c>
      <c r="L9" s="13"/>
      <c r="M9" s="13"/>
      <c r="N9" s="14"/>
      <c r="Q9" s="2" t="str">
        <f t="shared" si="0"/>
        <v>Korea</v>
      </c>
      <c r="R9" s="15">
        <f t="shared" si="2"/>
        <v>36.5</v>
      </c>
      <c r="S9" s="15">
        <f t="shared" si="1"/>
        <v>31.2</v>
      </c>
      <c r="T9" s="15"/>
      <c r="U9" s="15"/>
      <c r="V9" s="15"/>
      <c r="W9" s="15"/>
    </row>
    <row r="10" spans="1:37" x14ac:dyDescent="0.25">
      <c r="B10" t="s">
        <v>36</v>
      </c>
      <c r="C10" t="s">
        <v>50</v>
      </c>
      <c r="D10" t="s">
        <v>38</v>
      </c>
      <c r="E10" t="s">
        <v>36</v>
      </c>
      <c r="F10" t="s">
        <v>39</v>
      </c>
      <c r="G10" t="s">
        <v>51</v>
      </c>
      <c r="H10" t="s">
        <v>51</v>
      </c>
      <c r="I10" s="13">
        <v>2020</v>
      </c>
      <c r="J10" s="13">
        <v>36.6</v>
      </c>
      <c r="K10" s="13">
        <v>27.1</v>
      </c>
      <c r="L10" s="13"/>
      <c r="M10" s="13"/>
      <c r="N10" s="14"/>
      <c r="Q10" s="2" t="str">
        <f t="shared" si="0"/>
        <v>Sweden</v>
      </c>
      <c r="R10" s="15">
        <f t="shared" si="2"/>
        <v>36.6</v>
      </c>
      <c r="S10" s="15">
        <f t="shared" si="1"/>
        <v>27.1</v>
      </c>
      <c r="T10" s="15"/>
      <c r="U10" s="15"/>
      <c r="V10" s="15"/>
      <c r="W10" s="15"/>
    </row>
    <row r="11" spans="1:37" x14ac:dyDescent="0.25">
      <c r="B11" t="s">
        <v>36</v>
      </c>
      <c r="C11" t="s">
        <v>52</v>
      </c>
      <c r="D11" t="s">
        <v>38</v>
      </c>
      <c r="E11" t="s">
        <v>36</v>
      </c>
      <c r="F11" t="s">
        <v>39</v>
      </c>
      <c r="G11" t="s">
        <v>53</v>
      </c>
      <c r="H11" t="s">
        <v>53</v>
      </c>
      <c r="I11" s="13">
        <v>2019</v>
      </c>
      <c r="J11" s="13">
        <v>37.810875229833101</v>
      </c>
      <c r="K11" s="13">
        <v>24.48730449608194</v>
      </c>
      <c r="L11" s="13"/>
      <c r="M11" s="13"/>
      <c r="N11" s="14"/>
      <c r="Q11" s="2" t="str">
        <f t="shared" si="0"/>
        <v>Slovenia</v>
      </c>
      <c r="R11" s="15">
        <f t="shared" si="2"/>
        <v>37.810875229833101</v>
      </c>
      <c r="S11" s="15">
        <f t="shared" si="1"/>
        <v>24.48730449608194</v>
      </c>
      <c r="T11" s="15"/>
      <c r="U11" s="15"/>
      <c r="V11" s="15"/>
      <c r="W11" s="15"/>
    </row>
    <row r="12" spans="1:37" x14ac:dyDescent="0.25">
      <c r="B12" t="s">
        <v>36</v>
      </c>
      <c r="C12" t="s">
        <v>54</v>
      </c>
      <c r="D12" t="s">
        <v>38</v>
      </c>
      <c r="E12" t="s">
        <v>36</v>
      </c>
      <c r="F12" t="s">
        <v>39</v>
      </c>
      <c r="G12" t="s">
        <v>55</v>
      </c>
      <c r="H12" t="s">
        <v>55</v>
      </c>
      <c r="I12" s="13">
        <v>2019</v>
      </c>
      <c r="J12" s="13">
        <v>38.602367027290896</v>
      </c>
      <c r="K12" s="13">
        <v>28.066106189351924</v>
      </c>
      <c r="L12" s="13"/>
      <c r="M12" s="13"/>
      <c r="N12" s="14"/>
      <c r="Q12" s="2" t="str">
        <f t="shared" si="0"/>
        <v>Hungary</v>
      </c>
      <c r="R12" s="15">
        <f t="shared" si="2"/>
        <v>38.602367027290896</v>
      </c>
      <c r="S12" s="15">
        <f t="shared" si="1"/>
        <v>28.066106189351924</v>
      </c>
      <c r="T12" s="15"/>
      <c r="U12" s="15"/>
      <c r="V12" s="15"/>
      <c r="W12" s="15"/>
    </row>
    <row r="13" spans="1:37" x14ac:dyDescent="0.25">
      <c r="B13" t="s">
        <v>36</v>
      </c>
      <c r="C13" t="s">
        <v>56</v>
      </c>
      <c r="D13" t="s">
        <v>38</v>
      </c>
      <c r="E13" t="s">
        <v>36</v>
      </c>
      <c r="F13" t="s">
        <v>39</v>
      </c>
      <c r="G13" t="s">
        <v>57</v>
      </c>
      <c r="H13" t="s">
        <v>57</v>
      </c>
      <c r="I13" s="13">
        <v>2018</v>
      </c>
      <c r="J13" s="13">
        <v>39.200000000000003</v>
      </c>
      <c r="K13" s="13">
        <v>32.4</v>
      </c>
      <c r="L13" s="13"/>
      <c r="M13" s="13"/>
      <c r="N13" s="14"/>
      <c r="Q13" s="2" t="str">
        <f t="shared" si="0"/>
        <v>Japan</v>
      </c>
      <c r="R13" s="15">
        <f t="shared" si="2"/>
        <v>39.200000000000003</v>
      </c>
      <c r="S13" s="15">
        <f t="shared" si="1"/>
        <v>32.4</v>
      </c>
      <c r="T13" s="15"/>
      <c r="U13" s="15"/>
      <c r="V13" s="15"/>
      <c r="W13" s="15"/>
    </row>
    <row r="14" spans="1:37" x14ac:dyDescent="0.25">
      <c r="B14" t="s">
        <v>36</v>
      </c>
      <c r="C14" t="s">
        <v>58</v>
      </c>
      <c r="D14" t="s">
        <v>38</v>
      </c>
      <c r="E14" t="s">
        <v>36</v>
      </c>
      <c r="F14" t="s">
        <v>39</v>
      </c>
      <c r="G14" t="s">
        <v>59</v>
      </c>
      <c r="H14" t="s">
        <v>59</v>
      </c>
      <c r="I14" s="13">
        <v>2019</v>
      </c>
      <c r="J14" s="13">
        <v>39.365541612387595</v>
      </c>
      <c r="K14" s="13">
        <v>28.951989096899176</v>
      </c>
      <c r="L14" s="13"/>
      <c r="M14" s="13"/>
      <c r="N14" s="14"/>
      <c r="Q14" s="2" t="str">
        <f t="shared" si="0"/>
        <v>Estonia</v>
      </c>
      <c r="R14" s="15">
        <f t="shared" si="2"/>
        <v>39.365541612387595</v>
      </c>
      <c r="S14" s="15">
        <f t="shared" si="1"/>
        <v>28.951989096899176</v>
      </c>
      <c r="T14" s="15"/>
      <c r="U14" s="15"/>
      <c r="V14" s="15"/>
      <c r="W14" s="15"/>
    </row>
    <row r="15" spans="1:37" x14ac:dyDescent="0.25">
      <c r="B15" t="s">
        <v>36</v>
      </c>
      <c r="C15" t="s">
        <v>60</v>
      </c>
      <c r="D15" t="s">
        <v>38</v>
      </c>
      <c r="E15" t="s">
        <v>36</v>
      </c>
      <c r="F15" t="s">
        <v>39</v>
      </c>
      <c r="G15" t="s">
        <v>61</v>
      </c>
      <c r="H15" t="s">
        <v>61</v>
      </c>
      <c r="I15" s="13">
        <v>2020</v>
      </c>
      <c r="J15" s="13">
        <v>39.4</v>
      </c>
      <c r="K15" s="13">
        <v>27.500000000000004</v>
      </c>
      <c r="L15" s="13"/>
      <c r="M15" s="13"/>
      <c r="N15" s="14"/>
      <c r="Q15" s="2" t="str">
        <f t="shared" si="0"/>
        <v>Norway</v>
      </c>
      <c r="R15" s="15">
        <f t="shared" si="2"/>
        <v>39.4</v>
      </c>
      <c r="S15" s="15">
        <f t="shared" si="1"/>
        <v>27.500000000000004</v>
      </c>
      <c r="T15" s="15"/>
      <c r="U15" s="15"/>
      <c r="V15" s="15"/>
      <c r="W15" s="15"/>
    </row>
    <row r="16" spans="1:37" x14ac:dyDescent="0.25">
      <c r="B16" t="s">
        <v>36</v>
      </c>
      <c r="C16" t="s">
        <v>62</v>
      </c>
      <c r="D16" t="s">
        <v>38</v>
      </c>
      <c r="E16" t="s">
        <v>36</v>
      </c>
      <c r="F16" t="s">
        <v>39</v>
      </c>
      <c r="G16" t="s">
        <v>63</v>
      </c>
      <c r="H16" t="s">
        <v>63</v>
      </c>
      <c r="I16" s="13">
        <v>2019</v>
      </c>
      <c r="J16" s="13">
        <v>39.71</v>
      </c>
      <c r="K16" s="13">
        <v>26.69</v>
      </c>
      <c r="L16" s="13"/>
      <c r="M16" s="13"/>
      <c r="N16" s="14"/>
      <c r="Q16" s="2" t="str">
        <f t="shared" si="0"/>
        <v>Denmark</v>
      </c>
      <c r="R16" s="15">
        <f t="shared" si="2"/>
        <v>39.71</v>
      </c>
      <c r="S16" s="15">
        <f t="shared" si="1"/>
        <v>26.69</v>
      </c>
      <c r="T16" s="15"/>
      <c r="U16" s="15"/>
      <c r="V16" s="15"/>
      <c r="W16" s="15"/>
    </row>
    <row r="17" spans="2:23" x14ac:dyDescent="0.25">
      <c r="B17" t="s">
        <v>36</v>
      </c>
      <c r="C17" t="s">
        <v>64</v>
      </c>
      <c r="D17" t="s">
        <v>38</v>
      </c>
      <c r="E17" t="s">
        <v>36</v>
      </c>
      <c r="F17" t="s">
        <v>39</v>
      </c>
      <c r="G17" t="s">
        <v>65</v>
      </c>
      <c r="H17" t="s">
        <v>65</v>
      </c>
      <c r="I17" s="13">
        <v>2018</v>
      </c>
      <c r="J17" s="13">
        <v>39.741538450455558</v>
      </c>
      <c r="K17" s="13">
        <v>28.469019178906851</v>
      </c>
      <c r="L17" s="13"/>
      <c r="M17" s="13"/>
      <c r="N17" s="14"/>
      <c r="Q17" s="2" t="str">
        <f t="shared" si="0"/>
        <v>Poland</v>
      </c>
      <c r="R17" s="15">
        <f t="shared" si="2"/>
        <v>39.741538450455558</v>
      </c>
      <c r="S17" s="15">
        <f t="shared" si="1"/>
        <v>28.469019178906851</v>
      </c>
      <c r="T17" s="15"/>
      <c r="U17" s="15"/>
      <c r="V17" s="15"/>
      <c r="W17" s="15"/>
    </row>
    <row r="18" spans="2:23" x14ac:dyDescent="0.25">
      <c r="B18" t="s">
        <v>36</v>
      </c>
      <c r="C18" t="s">
        <v>66</v>
      </c>
      <c r="D18" t="s">
        <v>38</v>
      </c>
      <c r="E18" t="s">
        <v>36</v>
      </c>
      <c r="F18" t="s">
        <v>39</v>
      </c>
      <c r="G18" t="s">
        <v>67</v>
      </c>
      <c r="H18" t="s">
        <v>67</v>
      </c>
      <c r="I18" s="13">
        <v>2020</v>
      </c>
      <c r="J18" s="13">
        <v>40.1</v>
      </c>
      <c r="K18" s="13">
        <v>31</v>
      </c>
      <c r="L18" s="13"/>
      <c r="M18" s="13"/>
      <c r="N18" s="14"/>
      <c r="Q18" s="2" t="str">
        <f t="shared" si="0"/>
        <v>New Zealand</v>
      </c>
      <c r="R18" s="15">
        <f t="shared" si="2"/>
        <v>40.1</v>
      </c>
      <c r="S18" s="15">
        <f t="shared" si="1"/>
        <v>31</v>
      </c>
      <c r="T18" s="15"/>
      <c r="U18" s="15"/>
      <c r="V18" s="15"/>
      <c r="W18" s="15"/>
    </row>
    <row r="19" spans="2:23" x14ac:dyDescent="0.25">
      <c r="B19" t="s">
        <v>36</v>
      </c>
      <c r="C19" t="s">
        <v>68</v>
      </c>
      <c r="D19" t="s">
        <v>38</v>
      </c>
      <c r="E19" t="s">
        <v>36</v>
      </c>
      <c r="F19" t="s">
        <v>39</v>
      </c>
      <c r="G19" t="s">
        <v>69</v>
      </c>
      <c r="H19" t="s">
        <v>69</v>
      </c>
      <c r="I19" s="13">
        <v>2019</v>
      </c>
      <c r="J19" s="13">
        <v>40.283999999999999</v>
      </c>
      <c r="K19" s="13">
        <v>29.869</v>
      </c>
      <c r="L19" s="13"/>
      <c r="M19" s="13"/>
      <c r="N19" s="14"/>
      <c r="Q19" s="2" t="str">
        <f t="shared" si="0"/>
        <v>Germany</v>
      </c>
      <c r="R19" s="15">
        <f t="shared" si="2"/>
        <v>40.283999999999999</v>
      </c>
      <c r="S19" s="15">
        <f t="shared" si="1"/>
        <v>29.869</v>
      </c>
      <c r="T19" s="15"/>
      <c r="U19" s="15"/>
      <c r="V19" s="15"/>
      <c r="W19" s="15"/>
    </row>
    <row r="20" spans="2:23" x14ac:dyDescent="0.25">
      <c r="B20" t="s">
        <v>36</v>
      </c>
      <c r="C20" t="s">
        <v>70</v>
      </c>
      <c r="D20" t="s">
        <v>38</v>
      </c>
      <c r="E20" t="s">
        <v>36</v>
      </c>
      <c r="F20" t="s">
        <v>39</v>
      </c>
      <c r="G20" t="s">
        <v>71</v>
      </c>
      <c r="H20" t="s">
        <v>71</v>
      </c>
      <c r="I20" s="13">
        <v>2020</v>
      </c>
      <c r="J20" s="13">
        <v>40.300000000000004</v>
      </c>
      <c r="K20" s="13">
        <v>30.9</v>
      </c>
      <c r="L20" s="13"/>
      <c r="M20" s="13"/>
      <c r="N20" s="14"/>
      <c r="Q20" s="2" t="str">
        <f t="shared" si="0"/>
        <v>Australia</v>
      </c>
      <c r="R20" s="15">
        <f t="shared" si="2"/>
        <v>40.300000000000004</v>
      </c>
      <c r="S20" s="15">
        <f t="shared" si="1"/>
        <v>30.9</v>
      </c>
      <c r="T20" s="15"/>
      <c r="U20" s="15"/>
      <c r="V20" s="15"/>
      <c r="W20" s="15"/>
    </row>
    <row r="21" spans="2:23" x14ac:dyDescent="0.25">
      <c r="B21" t="s">
        <v>36</v>
      </c>
      <c r="C21" t="s">
        <v>72</v>
      </c>
      <c r="D21" t="s">
        <v>38</v>
      </c>
      <c r="E21" t="s">
        <v>36</v>
      </c>
      <c r="F21" t="s">
        <v>39</v>
      </c>
      <c r="G21" t="s">
        <v>73</v>
      </c>
      <c r="H21" t="s">
        <v>73</v>
      </c>
      <c r="I21" s="13">
        <v>2020</v>
      </c>
      <c r="J21" s="13">
        <v>40.699999999999996</v>
      </c>
      <c r="K21" s="13">
        <v>28.000000000000004</v>
      </c>
      <c r="L21" s="13"/>
      <c r="M21" s="13"/>
      <c r="N21" s="14"/>
      <c r="Q21" s="2" t="str">
        <f t="shared" si="0"/>
        <v>Canada</v>
      </c>
      <c r="R21" s="15">
        <f t="shared" si="2"/>
        <v>40.699999999999996</v>
      </c>
      <c r="S21" s="15">
        <f t="shared" si="1"/>
        <v>28.000000000000004</v>
      </c>
      <c r="T21" s="15"/>
      <c r="U21" s="15"/>
      <c r="V21" s="15"/>
      <c r="W21" s="15"/>
    </row>
    <row r="22" spans="2:23" x14ac:dyDescent="0.25">
      <c r="B22" t="s">
        <v>36</v>
      </c>
      <c r="C22" t="s">
        <v>74</v>
      </c>
      <c r="D22" t="s">
        <v>38</v>
      </c>
      <c r="E22" t="s">
        <v>36</v>
      </c>
      <c r="F22" t="s">
        <v>39</v>
      </c>
      <c r="G22" t="s">
        <v>75</v>
      </c>
      <c r="H22" t="s">
        <v>75</v>
      </c>
      <c r="I22" s="13">
        <v>2020</v>
      </c>
      <c r="J22" s="13">
        <v>41</v>
      </c>
      <c r="K22" s="13">
        <v>30.4</v>
      </c>
      <c r="L22" s="13"/>
      <c r="M22" s="13"/>
      <c r="N22" s="14"/>
      <c r="Q22" s="2" t="str">
        <f t="shared" si="0"/>
        <v>Netherlands</v>
      </c>
      <c r="R22" s="15">
        <f t="shared" si="2"/>
        <v>41</v>
      </c>
      <c r="S22" s="15">
        <f t="shared" si="1"/>
        <v>30.4</v>
      </c>
      <c r="T22" s="15"/>
      <c r="U22" s="15"/>
      <c r="V22" s="15"/>
      <c r="W22" s="15"/>
    </row>
    <row r="23" spans="2:23" x14ac:dyDescent="0.25">
      <c r="B23" t="s">
        <v>36</v>
      </c>
      <c r="C23" t="s">
        <v>76</v>
      </c>
      <c r="D23" t="s">
        <v>38</v>
      </c>
      <c r="E23" t="s">
        <v>36</v>
      </c>
      <c r="F23" t="s">
        <v>39</v>
      </c>
      <c r="G23" t="s">
        <v>77</v>
      </c>
      <c r="H23" t="s">
        <v>77</v>
      </c>
      <c r="I23" s="13">
        <v>2019</v>
      </c>
      <c r="J23" s="13">
        <v>41.161295455145442</v>
      </c>
      <c r="K23" s="13">
        <v>26.061433588406956</v>
      </c>
      <c r="L23" s="13"/>
      <c r="M23" s="13"/>
      <c r="N23" s="14"/>
      <c r="Q23" s="2" t="str">
        <f t="shared" si="0"/>
        <v>Belgium</v>
      </c>
      <c r="R23" s="15">
        <f t="shared" si="2"/>
        <v>41.161295455145442</v>
      </c>
      <c r="S23" s="15">
        <f t="shared" si="1"/>
        <v>26.061433588406956</v>
      </c>
      <c r="T23" s="15"/>
      <c r="U23" s="15"/>
      <c r="V23" s="15"/>
      <c r="W23" s="15"/>
    </row>
    <row r="24" spans="2:23" x14ac:dyDescent="0.25">
      <c r="B24" t="s">
        <v>36</v>
      </c>
      <c r="C24" t="s">
        <v>78</v>
      </c>
      <c r="D24" t="s">
        <v>38</v>
      </c>
      <c r="E24" t="s">
        <v>36</v>
      </c>
      <c r="F24" t="s">
        <v>39</v>
      </c>
      <c r="G24" t="s">
        <v>79</v>
      </c>
      <c r="H24" t="s">
        <v>79</v>
      </c>
      <c r="I24" s="13">
        <v>2019</v>
      </c>
      <c r="J24" s="13">
        <v>41.798588278466099</v>
      </c>
      <c r="K24" s="13">
        <v>27.381612205340566</v>
      </c>
      <c r="L24" s="13"/>
      <c r="M24" s="13"/>
      <c r="N24" s="14"/>
      <c r="Q24" s="2" t="str">
        <f t="shared" si="0"/>
        <v>Austria</v>
      </c>
      <c r="R24" s="15">
        <f t="shared" si="2"/>
        <v>41.798588278466099</v>
      </c>
      <c r="S24" s="15">
        <f t="shared" si="1"/>
        <v>27.381612205340566</v>
      </c>
      <c r="T24" s="15"/>
      <c r="U24" s="15"/>
      <c r="V24" s="15"/>
      <c r="W24" s="15"/>
    </row>
    <row r="25" spans="2:23" x14ac:dyDescent="0.25">
      <c r="B25" t="s">
        <v>36</v>
      </c>
      <c r="C25" t="s">
        <v>80</v>
      </c>
      <c r="D25" t="s">
        <v>38</v>
      </c>
      <c r="E25" t="s">
        <v>36</v>
      </c>
      <c r="F25" t="s">
        <v>39</v>
      </c>
      <c r="G25" t="s">
        <v>81</v>
      </c>
      <c r="H25" t="s">
        <v>81</v>
      </c>
      <c r="I25" s="13">
        <v>2019</v>
      </c>
      <c r="J25" s="13">
        <v>41.871457065616902</v>
      </c>
      <c r="K25" s="13">
        <v>34.68391525296741</v>
      </c>
      <c r="L25" s="13"/>
      <c r="M25" s="13"/>
      <c r="N25" s="14"/>
      <c r="Q25" s="2" t="str">
        <f t="shared" si="0"/>
        <v>Lithuania</v>
      </c>
      <c r="R25" s="15">
        <f t="shared" si="2"/>
        <v>41.871457065616902</v>
      </c>
      <c r="S25" s="15">
        <f t="shared" si="1"/>
        <v>34.68391525296741</v>
      </c>
      <c r="T25" s="15"/>
      <c r="U25" s="15"/>
      <c r="V25" s="15"/>
      <c r="W25" s="15"/>
    </row>
    <row r="26" spans="2:23" x14ac:dyDescent="0.25">
      <c r="B26" t="s">
        <v>36</v>
      </c>
      <c r="C26" t="s">
        <v>82</v>
      </c>
      <c r="D26" t="s">
        <v>38</v>
      </c>
      <c r="E26" t="s">
        <v>36</v>
      </c>
      <c r="F26" t="s">
        <v>39</v>
      </c>
      <c r="G26" t="s">
        <v>83</v>
      </c>
      <c r="H26" t="s">
        <v>83</v>
      </c>
      <c r="I26" s="13">
        <v>2020</v>
      </c>
      <c r="J26" s="13">
        <v>41.983165846999995</v>
      </c>
      <c r="K26" s="13">
        <v>34.420856006000001</v>
      </c>
      <c r="L26" s="13"/>
      <c r="M26" s="13"/>
      <c r="N26" s="14"/>
      <c r="Q26" s="2" t="str">
        <f t="shared" si="0"/>
        <v>Latvia</v>
      </c>
      <c r="R26" s="15">
        <f t="shared" si="2"/>
        <v>41.983165846999995</v>
      </c>
      <c r="S26" s="15">
        <f t="shared" si="1"/>
        <v>34.420856006000001</v>
      </c>
      <c r="T26" s="15"/>
      <c r="U26" s="15"/>
      <c r="V26" s="15"/>
      <c r="W26" s="15"/>
    </row>
    <row r="27" spans="2:23" x14ac:dyDescent="0.25">
      <c r="B27" t="s">
        <v>36</v>
      </c>
      <c r="C27" t="s">
        <v>84</v>
      </c>
      <c r="D27" t="s">
        <v>38</v>
      </c>
      <c r="E27" t="s">
        <v>36</v>
      </c>
      <c r="F27" t="s">
        <v>39</v>
      </c>
      <c r="G27" t="s">
        <v>85</v>
      </c>
      <c r="H27" t="s">
        <v>85</v>
      </c>
      <c r="I27" s="13">
        <v>2019</v>
      </c>
      <c r="J27" s="13">
        <v>42.597999999999999</v>
      </c>
      <c r="K27" s="13">
        <v>33.222999999999999</v>
      </c>
      <c r="L27" s="13"/>
      <c r="M27" s="13"/>
      <c r="N27" s="14"/>
      <c r="Q27" s="2" t="str">
        <f t="shared" si="0"/>
        <v>Israel</v>
      </c>
      <c r="R27" s="15">
        <f t="shared" si="2"/>
        <v>42.597999999999999</v>
      </c>
      <c r="S27" s="15">
        <f t="shared" si="1"/>
        <v>33.222999999999999</v>
      </c>
      <c r="T27" s="15"/>
      <c r="U27" s="15"/>
      <c r="V27" s="15"/>
      <c r="W27" s="15"/>
    </row>
    <row r="28" spans="2:23" x14ac:dyDescent="0.25">
      <c r="B28" t="s">
        <v>36</v>
      </c>
      <c r="C28" t="s">
        <v>86</v>
      </c>
      <c r="D28" t="s">
        <v>38</v>
      </c>
      <c r="E28" t="s">
        <v>36</v>
      </c>
      <c r="F28" t="s">
        <v>39</v>
      </c>
      <c r="G28" t="s">
        <v>87</v>
      </c>
      <c r="H28" t="s">
        <v>87</v>
      </c>
      <c r="I28" s="13">
        <v>2019</v>
      </c>
      <c r="J28" s="13">
        <v>42.961127158220201</v>
      </c>
      <c r="K28" s="13">
        <v>31.880823098280064</v>
      </c>
      <c r="L28" s="13"/>
      <c r="M28" s="13"/>
      <c r="N28" s="14"/>
      <c r="Q28" s="2" t="str">
        <f t="shared" si="0"/>
        <v>Spain</v>
      </c>
      <c r="R28" s="15">
        <f t="shared" si="2"/>
        <v>42.961127158220201</v>
      </c>
      <c r="S28" s="15">
        <f t="shared" si="1"/>
        <v>31.880823098280064</v>
      </c>
      <c r="T28" s="15"/>
      <c r="U28" s="15"/>
      <c r="V28" s="15"/>
      <c r="W28" s="15"/>
    </row>
    <row r="29" spans="2:23" x14ac:dyDescent="0.25">
      <c r="B29" t="s">
        <v>36</v>
      </c>
      <c r="C29" t="s">
        <v>88</v>
      </c>
      <c r="D29" t="s">
        <v>38</v>
      </c>
      <c r="E29" t="s">
        <v>36</v>
      </c>
      <c r="F29" t="s">
        <v>39</v>
      </c>
      <c r="G29" t="s">
        <v>89</v>
      </c>
      <c r="H29" t="s">
        <v>89</v>
      </c>
      <c r="I29" s="13">
        <v>2019</v>
      </c>
      <c r="J29" s="13">
        <v>42.984024833622314</v>
      </c>
      <c r="K29" s="13">
        <v>30.384902459648757</v>
      </c>
      <c r="L29" s="13"/>
      <c r="M29" s="13"/>
      <c r="N29" s="14"/>
      <c r="Q29" s="2" t="str">
        <f t="shared" si="0"/>
        <v>Portugal</v>
      </c>
      <c r="R29" s="15">
        <f t="shared" si="2"/>
        <v>42.984024833622314</v>
      </c>
      <c r="S29" s="15">
        <f t="shared" si="1"/>
        <v>30.384902459648757</v>
      </c>
      <c r="T29" s="15"/>
      <c r="U29" s="15"/>
      <c r="V29" s="15"/>
      <c r="W29" s="15"/>
    </row>
    <row r="30" spans="2:23" x14ac:dyDescent="0.25">
      <c r="B30" t="s">
        <v>36</v>
      </c>
      <c r="C30" t="s">
        <v>90</v>
      </c>
      <c r="D30" t="s">
        <v>38</v>
      </c>
      <c r="E30" t="s">
        <v>36</v>
      </c>
      <c r="F30" t="s">
        <v>39</v>
      </c>
      <c r="G30" t="s">
        <v>91</v>
      </c>
      <c r="H30" t="s">
        <v>91</v>
      </c>
      <c r="I30" s="13">
        <v>2020</v>
      </c>
      <c r="J30" s="13">
        <v>43</v>
      </c>
      <c r="K30" s="13">
        <v>27.1</v>
      </c>
      <c r="L30" s="13"/>
      <c r="M30" s="13"/>
      <c r="N30" s="14"/>
      <c r="Q30" s="2" t="str">
        <f t="shared" si="0"/>
        <v>Finland</v>
      </c>
      <c r="R30" s="15">
        <f t="shared" si="2"/>
        <v>43</v>
      </c>
      <c r="S30" s="15">
        <f t="shared" si="1"/>
        <v>27.1</v>
      </c>
      <c r="T30" s="15"/>
      <c r="U30" s="15"/>
      <c r="V30" s="15"/>
      <c r="W30" s="15"/>
    </row>
    <row r="31" spans="2:23" x14ac:dyDescent="0.25">
      <c r="B31" t="s">
        <v>36</v>
      </c>
      <c r="C31" t="s">
        <v>92</v>
      </c>
      <c r="D31" t="s">
        <v>38</v>
      </c>
      <c r="E31" t="s">
        <v>36</v>
      </c>
      <c r="F31" t="s">
        <v>39</v>
      </c>
      <c r="G31" t="s">
        <v>93</v>
      </c>
      <c r="H31" t="s">
        <v>93</v>
      </c>
      <c r="I31" s="13">
        <v>2018</v>
      </c>
      <c r="J31" s="13">
        <v>43.332003419999999</v>
      </c>
      <c r="K31" s="13">
        <v>33.301537600000003</v>
      </c>
      <c r="L31" s="13"/>
      <c r="M31" s="13"/>
      <c r="N31" s="14"/>
      <c r="Q31" s="2" t="str">
        <f t="shared" si="0"/>
        <v>Italy</v>
      </c>
      <c r="R31" s="15">
        <f t="shared" si="2"/>
        <v>43.332003419999999</v>
      </c>
      <c r="S31" s="15">
        <f t="shared" si="1"/>
        <v>33.301537600000003</v>
      </c>
      <c r="T31" s="15"/>
      <c r="U31" s="15"/>
      <c r="V31" s="15"/>
      <c r="W31" s="15"/>
    </row>
    <row r="32" spans="2:23" x14ac:dyDescent="0.25">
      <c r="B32" t="s">
        <v>36</v>
      </c>
      <c r="C32" t="s">
        <v>94</v>
      </c>
      <c r="D32" t="s">
        <v>38</v>
      </c>
      <c r="E32" t="s">
        <v>36</v>
      </c>
      <c r="F32" t="s">
        <v>39</v>
      </c>
      <c r="G32" t="s">
        <v>95</v>
      </c>
      <c r="H32" t="s">
        <v>95</v>
      </c>
      <c r="I32" s="13">
        <v>2019</v>
      </c>
      <c r="J32" s="13">
        <v>44.5</v>
      </c>
      <c r="K32" s="13">
        <v>29.7</v>
      </c>
      <c r="L32" s="13"/>
      <c r="M32" s="13"/>
      <c r="N32" s="14"/>
      <c r="Q32" s="2" t="str">
        <f t="shared" si="0"/>
        <v>France</v>
      </c>
      <c r="R32" s="15">
        <f t="shared" si="2"/>
        <v>44.5</v>
      </c>
      <c r="S32" s="15">
        <f t="shared" si="1"/>
        <v>29.7</v>
      </c>
      <c r="T32" s="15"/>
      <c r="U32" s="15"/>
      <c r="V32" s="15"/>
      <c r="W32" s="15"/>
    </row>
    <row r="33" spans="2:27" x14ac:dyDescent="0.25">
      <c r="B33" t="s">
        <v>36</v>
      </c>
      <c r="C33" t="s">
        <v>96</v>
      </c>
      <c r="D33" t="s">
        <v>38</v>
      </c>
      <c r="E33" t="s">
        <v>36</v>
      </c>
      <c r="F33" t="s">
        <v>39</v>
      </c>
      <c r="G33" t="s">
        <v>97</v>
      </c>
      <c r="H33" t="s">
        <v>97</v>
      </c>
      <c r="I33" s="13">
        <v>2019</v>
      </c>
      <c r="J33" s="13">
        <v>44.838405569369314</v>
      </c>
      <c r="K33" s="13">
        <v>30.845058112160007</v>
      </c>
      <c r="L33" s="13"/>
      <c r="M33" s="13"/>
      <c r="N33" s="14"/>
      <c r="Q33" s="2" t="str">
        <f t="shared" si="0"/>
        <v>Luxembourg</v>
      </c>
      <c r="R33" s="15">
        <f t="shared" si="2"/>
        <v>44.838405569369314</v>
      </c>
      <c r="S33" s="15">
        <f t="shared" si="1"/>
        <v>30.845058112160007</v>
      </c>
      <c r="T33" s="15"/>
      <c r="U33" s="15"/>
      <c r="V33" s="15"/>
      <c r="W33" s="15"/>
    </row>
    <row r="34" spans="2:27" x14ac:dyDescent="0.25">
      <c r="B34" t="s">
        <v>36</v>
      </c>
      <c r="C34" t="s">
        <v>98</v>
      </c>
      <c r="D34" t="s">
        <v>38</v>
      </c>
      <c r="E34" t="s">
        <v>36</v>
      </c>
      <c r="F34" t="s">
        <v>39</v>
      </c>
      <c r="G34" t="s">
        <v>99</v>
      </c>
      <c r="H34" t="s">
        <v>99</v>
      </c>
      <c r="I34" s="13">
        <v>2019</v>
      </c>
      <c r="J34" s="13">
        <v>45.295948937470286</v>
      </c>
      <c r="K34" s="13">
        <v>31.74332758548022</v>
      </c>
      <c r="L34" s="13"/>
      <c r="M34" s="13"/>
      <c r="N34" s="14"/>
      <c r="Q34" s="2" t="str">
        <f t="shared" si="0"/>
        <v>Greece</v>
      </c>
      <c r="R34" s="15">
        <f t="shared" si="2"/>
        <v>45.295948937470286</v>
      </c>
      <c r="S34" s="15">
        <f t="shared" si="1"/>
        <v>31.74332758548022</v>
      </c>
      <c r="T34" s="15"/>
      <c r="U34" s="15"/>
      <c r="V34" s="15"/>
      <c r="W34" s="15"/>
    </row>
    <row r="35" spans="2:27" x14ac:dyDescent="0.25">
      <c r="B35" t="s">
        <v>36</v>
      </c>
      <c r="C35" t="s">
        <v>100</v>
      </c>
      <c r="D35" t="s">
        <v>38</v>
      </c>
      <c r="E35" t="s">
        <v>36</v>
      </c>
      <c r="F35" t="s">
        <v>39</v>
      </c>
      <c r="G35" t="s">
        <v>101</v>
      </c>
      <c r="H35" t="s">
        <v>101</v>
      </c>
      <c r="I35" s="13">
        <v>2020</v>
      </c>
      <c r="J35" s="13">
        <v>46</v>
      </c>
      <c r="K35" s="13">
        <v>35.5</v>
      </c>
      <c r="L35" s="13"/>
      <c r="M35" s="13"/>
      <c r="N35" s="14"/>
      <c r="Q35" s="2" t="str">
        <f t="shared" si="0"/>
        <v>United Kingdom</v>
      </c>
      <c r="R35" s="15">
        <f t="shared" si="2"/>
        <v>46</v>
      </c>
      <c r="S35" s="15">
        <f t="shared" si="1"/>
        <v>35.5</v>
      </c>
      <c r="T35" s="15"/>
      <c r="U35" s="15"/>
      <c r="V35" s="15"/>
      <c r="W35" s="15"/>
    </row>
    <row r="36" spans="2:27" x14ac:dyDescent="0.25">
      <c r="B36" t="s">
        <v>36</v>
      </c>
      <c r="C36" t="s">
        <v>102</v>
      </c>
      <c r="D36" t="s">
        <v>38</v>
      </c>
      <c r="E36" t="s">
        <v>36</v>
      </c>
      <c r="F36" t="s">
        <v>39</v>
      </c>
      <c r="G36" t="s">
        <v>103</v>
      </c>
      <c r="H36" t="s">
        <v>103</v>
      </c>
      <c r="I36" s="13">
        <v>2018</v>
      </c>
      <c r="J36" s="13">
        <v>46.596949380000005</v>
      </c>
      <c r="K36" s="13">
        <v>29.372974989999999</v>
      </c>
      <c r="L36" s="13"/>
      <c r="M36" s="13"/>
      <c r="N36" s="14"/>
      <c r="Q36" s="2" t="str">
        <f t="shared" si="0"/>
        <v>Ireland</v>
      </c>
      <c r="R36" s="15">
        <f t="shared" si="2"/>
        <v>46.596949380000005</v>
      </c>
      <c r="S36" s="15">
        <f t="shared" si="1"/>
        <v>29.372974989999999</v>
      </c>
      <c r="T36" s="15"/>
      <c r="U36" s="15"/>
      <c r="V36" s="15"/>
      <c r="W36" s="15"/>
    </row>
    <row r="37" spans="2:27" x14ac:dyDescent="0.25">
      <c r="B37" t="s">
        <v>36</v>
      </c>
      <c r="C37" t="s">
        <v>104</v>
      </c>
      <c r="D37" t="s">
        <v>38</v>
      </c>
      <c r="E37" t="s">
        <v>36</v>
      </c>
      <c r="F37" t="s">
        <v>39</v>
      </c>
      <c r="G37" t="s">
        <v>105</v>
      </c>
      <c r="H37" t="s">
        <v>105</v>
      </c>
      <c r="I37" s="13">
        <v>2021</v>
      </c>
      <c r="J37" s="13">
        <v>47.958283999999999</v>
      </c>
      <c r="K37" s="13">
        <v>37.215241999999996</v>
      </c>
      <c r="L37" s="13"/>
      <c r="M37" s="13"/>
      <c r="N37" s="14"/>
      <c r="Q37" s="2" t="str">
        <f t="shared" si="0"/>
        <v>United States</v>
      </c>
      <c r="R37" s="15">
        <f t="shared" si="2"/>
        <v>47.958283999999999</v>
      </c>
      <c r="S37" s="15">
        <f t="shared" si="1"/>
        <v>37.215241999999996</v>
      </c>
      <c r="T37" s="15"/>
      <c r="U37" s="15"/>
      <c r="V37" s="15"/>
      <c r="W37" s="15"/>
    </row>
    <row r="38" spans="2:27" x14ac:dyDescent="0.25">
      <c r="B38" t="s">
        <v>36</v>
      </c>
      <c r="C38" t="s">
        <v>106</v>
      </c>
      <c r="D38" t="s">
        <v>38</v>
      </c>
      <c r="E38" t="s">
        <v>36</v>
      </c>
      <c r="F38" t="s">
        <v>39</v>
      </c>
      <c r="G38" t="s">
        <v>107</v>
      </c>
      <c r="H38" t="s">
        <v>107</v>
      </c>
      <c r="I38" s="13">
        <v>2017</v>
      </c>
      <c r="J38" s="13">
        <v>48.4</v>
      </c>
      <c r="K38" s="13">
        <v>45.9</v>
      </c>
      <c r="L38" s="13"/>
      <c r="M38" s="13"/>
      <c r="N38" s="14"/>
      <c r="Q38" s="2" t="str">
        <f t="shared" si="0"/>
        <v>Chile</v>
      </c>
      <c r="R38" s="15">
        <f t="shared" si="2"/>
        <v>48.4</v>
      </c>
      <c r="S38" s="15">
        <f t="shared" si="1"/>
        <v>45.9</v>
      </c>
      <c r="T38" s="15"/>
      <c r="U38" s="15"/>
      <c r="V38" s="15"/>
      <c r="W38" s="15"/>
    </row>
    <row r="39" spans="2:27" x14ac:dyDescent="0.25">
      <c r="B39" t="s">
        <v>108</v>
      </c>
      <c r="C39" t="s">
        <v>108</v>
      </c>
      <c r="D39" t="s">
        <v>108</v>
      </c>
      <c r="E39"/>
      <c r="F39"/>
      <c r="G39" t="s">
        <v>108</v>
      </c>
      <c r="H39" t="s">
        <v>108</v>
      </c>
      <c r="I39" s="13"/>
      <c r="J39" s="13"/>
      <c r="K39" s="13"/>
      <c r="L39" s="13"/>
      <c r="M39" s="13"/>
      <c r="N39" s="14"/>
      <c r="R39" s="15"/>
      <c r="S39" s="15"/>
      <c r="T39" s="15"/>
      <c r="U39" s="15"/>
      <c r="V39" s="15"/>
      <c r="W39" s="15"/>
    </row>
    <row r="40" spans="2:27" x14ac:dyDescent="0.25">
      <c r="B40" t="s">
        <v>109</v>
      </c>
      <c r="C40" t="s">
        <v>110</v>
      </c>
      <c r="D40" t="s">
        <v>38</v>
      </c>
      <c r="E40" t="s">
        <v>111</v>
      </c>
      <c r="F40" t="s">
        <v>112</v>
      </c>
      <c r="G40" t="s">
        <v>113</v>
      </c>
      <c r="H40" t="s">
        <v>113</v>
      </c>
      <c r="I40" s="13">
        <v>2018</v>
      </c>
      <c r="J40" s="13">
        <v>36</v>
      </c>
      <c r="K40" s="13">
        <v>29.7</v>
      </c>
      <c r="L40" s="13">
        <v>32.6</v>
      </c>
      <c r="M40" s="13">
        <v>23.799999999999997</v>
      </c>
      <c r="N40" s="14">
        <f>J40-M40</f>
        <v>12.200000000000003</v>
      </c>
      <c r="O40" s="14">
        <f>L40-M40</f>
        <v>8.8000000000000043</v>
      </c>
      <c r="P40" s="14"/>
      <c r="Q40" s="2" t="str">
        <f t="shared" ref="Q40:Q99" si="3">G40</f>
        <v>Croatia</v>
      </c>
      <c r="R40" s="15"/>
      <c r="S40" s="15"/>
      <c r="T40" s="15">
        <f>J40</f>
        <v>36</v>
      </c>
      <c r="U40" s="15">
        <f t="shared" ref="U40:W44" si="4">K40</f>
        <v>29.7</v>
      </c>
      <c r="V40" s="15">
        <f t="shared" si="4"/>
        <v>32.6</v>
      </c>
      <c r="W40" s="15">
        <f t="shared" si="4"/>
        <v>23.799999999999997</v>
      </c>
    </row>
    <row r="41" spans="2:27" x14ac:dyDescent="0.25">
      <c r="B41" t="s">
        <v>109</v>
      </c>
      <c r="C41" t="s">
        <v>114</v>
      </c>
      <c r="D41" t="s">
        <v>38</v>
      </c>
      <c r="E41" t="s">
        <v>111</v>
      </c>
      <c r="F41" t="s">
        <v>112</v>
      </c>
      <c r="G41" t="s">
        <v>115</v>
      </c>
      <c r="H41" t="s">
        <v>115</v>
      </c>
      <c r="I41" s="13">
        <v>2016</v>
      </c>
      <c r="J41" s="13">
        <v>37.8091620994959</v>
      </c>
      <c r="K41" s="13">
        <v>33.412756408724796</v>
      </c>
      <c r="L41" s="13">
        <v>33.636439956296698</v>
      </c>
      <c r="M41" s="13">
        <v>30.744558761832501</v>
      </c>
      <c r="N41" s="14">
        <f t="shared" ref="N41:N47" si="5">J41-M41</f>
        <v>7.0646033376633994</v>
      </c>
      <c r="O41" s="14">
        <f t="shared" ref="O41:O47" si="6">L41-M41</f>
        <v>2.8918811944641973</v>
      </c>
      <c r="P41" s="14"/>
      <c r="Q41" s="2" t="str">
        <f t="shared" si="3"/>
        <v>Romania</v>
      </c>
      <c r="R41" s="15"/>
      <c r="S41" s="15"/>
      <c r="T41" s="15">
        <f t="shared" ref="T41:T44" si="7">J41</f>
        <v>37.8091620994959</v>
      </c>
      <c r="U41" s="15">
        <f t="shared" si="4"/>
        <v>33.412756408724796</v>
      </c>
      <c r="V41" s="15">
        <f t="shared" si="4"/>
        <v>33.636439956296698</v>
      </c>
      <c r="W41" s="15">
        <f t="shared" si="4"/>
        <v>30.744558761832501</v>
      </c>
    </row>
    <row r="42" spans="2:27" x14ac:dyDescent="0.25">
      <c r="B42" t="s">
        <v>109</v>
      </c>
      <c r="C42" t="s">
        <v>116</v>
      </c>
      <c r="D42" t="s">
        <v>38</v>
      </c>
      <c r="E42" t="s">
        <v>111</v>
      </c>
      <c r="F42" t="s">
        <v>112</v>
      </c>
      <c r="G42" t="s">
        <v>117</v>
      </c>
      <c r="H42" t="s">
        <v>117</v>
      </c>
      <c r="I42" s="13">
        <v>2017</v>
      </c>
      <c r="J42" s="13">
        <v>40</v>
      </c>
      <c r="K42" s="13">
        <v>34.4</v>
      </c>
      <c r="L42" s="13">
        <v>34.200000000000003</v>
      </c>
      <c r="M42" s="13">
        <v>30.599999999999998</v>
      </c>
      <c r="N42" s="14">
        <f t="shared" si="5"/>
        <v>9.4000000000000021</v>
      </c>
      <c r="O42" s="14">
        <f t="shared" si="6"/>
        <v>3.600000000000005</v>
      </c>
      <c r="P42" s="14"/>
      <c r="Q42" s="2" t="str">
        <f t="shared" si="3"/>
        <v>Mauritius</v>
      </c>
      <c r="R42" s="15"/>
      <c r="S42" s="15"/>
      <c r="T42" s="15">
        <f t="shared" si="7"/>
        <v>40</v>
      </c>
      <c r="U42" s="15">
        <f t="shared" si="4"/>
        <v>34.4</v>
      </c>
      <c r="V42" s="15">
        <f t="shared" si="4"/>
        <v>34.200000000000003</v>
      </c>
      <c r="W42" s="15">
        <f t="shared" si="4"/>
        <v>30.599999999999998</v>
      </c>
    </row>
    <row r="43" spans="2:27" x14ac:dyDescent="0.25">
      <c r="B43" t="s">
        <v>109</v>
      </c>
      <c r="C43" t="s">
        <v>118</v>
      </c>
      <c r="D43" t="s">
        <v>38</v>
      </c>
      <c r="E43" t="s">
        <v>111</v>
      </c>
      <c r="F43" t="s">
        <v>112</v>
      </c>
      <c r="G43" t="s">
        <v>119</v>
      </c>
      <c r="H43" t="s">
        <v>119</v>
      </c>
      <c r="I43" s="13">
        <v>2017</v>
      </c>
      <c r="J43" s="13">
        <v>46.1</v>
      </c>
      <c r="K43" s="13">
        <v>42.9</v>
      </c>
      <c r="L43" s="13"/>
      <c r="M43" s="13"/>
      <c r="N43" s="14">
        <f t="shared" si="5"/>
        <v>46.1</v>
      </c>
      <c r="O43" s="14">
        <f t="shared" si="6"/>
        <v>0</v>
      </c>
      <c r="P43" s="14"/>
      <c r="Q43" s="2" t="str">
        <f t="shared" si="3"/>
        <v>Uruguay</v>
      </c>
      <c r="R43" s="15"/>
      <c r="S43" s="15"/>
      <c r="T43" s="15">
        <f t="shared" si="7"/>
        <v>46.1</v>
      </c>
      <c r="U43" s="15">
        <f t="shared" si="4"/>
        <v>42.9</v>
      </c>
      <c r="V43" s="15"/>
      <c r="W43" s="15"/>
    </row>
    <row r="44" spans="2:27" x14ac:dyDescent="0.25">
      <c r="B44" t="s">
        <v>109</v>
      </c>
      <c r="C44" t="s">
        <v>120</v>
      </c>
      <c r="D44" t="s">
        <v>38</v>
      </c>
      <c r="E44" t="s">
        <v>111</v>
      </c>
      <c r="F44" t="s">
        <v>112</v>
      </c>
      <c r="G44" t="s">
        <v>121</v>
      </c>
      <c r="H44" t="s">
        <v>121</v>
      </c>
      <c r="I44" s="13">
        <v>2016</v>
      </c>
      <c r="J44" s="13">
        <v>55.655945870259501</v>
      </c>
      <c r="K44" s="13">
        <v>53.3910404809575</v>
      </c>
      <c r="L44" s="13">
        <v>52.872146591415003</v>
      </c>
      <c r="M44" s="13">
        <v>43.194975378106001</v>
      </c>
      <c r="N44" s="14">
        <f t="shared" si="5"/>
        <v>12.4609704921535</v>
      </c>
      <c r="O44" s="14">
        <f t="shared" si="6"/>
        <v>9.677171213309002</v>
      </c>
      <c r="P44" s="14"/>
      <c r="Q44" s="2" t="str">
        <f t="shared" si="3"/>
        <v>Panama</v>
      </c>
      <c r="R44" s="15"/>
      <c r="S44" s="15"/>
      <c r="T44" s="15">
        <f t="shared" si="7"/>
        <v>55.655945870259501</v>
      </c>
      <c r="U44" s="15">
        <f t="shared" si="4"/>
        <v>53.3910404809575</v>
      </c>
      <c r="V44" s="15">
        <f t="shared" si="4"/>
        <v>52.872146591415003</v>
      </c>
      <c r="W44" s="15">
        <f t="shared" si="4"/>
        <v>43.194975378106001</v>
      </c>
    </row>
    <row r="45" spans="2:27" x14ac:dyDescent="0.25">
      <c r="B45" t="s">
        <v>108</v>
      </c>
      <c r="C45" t="s">
        <v>108</v>
      </c>
      <c r="D45" t="s">
        <v>108</v>
      </c>
      <c r="E45"/>
      <c r="F45"/>
      <c r="G45" t="s">
        <v>108</v>
      </c>
      <c r="H45" t="s">
        <v>108</v>
      </c>
      <c r="I45" s="13"/>
      <c r="J45" s="13"/>
      <c r="K45" s="13"/>
      <c r="L45" s="13"/>
      <c r="M45" s="13"/>
      <c r="N45" s="14"/>
      <c r="O45" s="14"/>
      <c r="Q45" s="2" t="str">
        <f t="shared" si="3"/>
        <v/>
      </c>
      <c r="R45" s="15"/>
      <c r="S45" s="15"/>
      <c r="T45" s="15"/>
      <c r="U45" s="15"/>
      <c r="V45" s="15"/>
      <c r="W45" s="15"/>
    </row>
    <row r="46" spans="2:27" x14ac:dyDescent="0.25">
      <c r="B46" t="s">
        <v>109</v>
      </c>
      <c r="C46" t="s">
        <v>122</v>
      </c>
      <c r="D46" t="s">
        <v>123</v>
      </c>
      <c r="E46" t="s">
        <v>124</v>
      </c>
      <c r="F46" t="s">
        <v>124</v>
      </c>
      <c r="G46" t="s">
        <v>125</v>
      </c>
      <c r="H46" t="s">
        <v>125</v>
      </c>
      <c r="I46" s="13">
        <v>2015</v>
      </c>
      <c r="J46" s="13">
        <v>29.199756060449673</v>
      </c>
      <c r="K46" s="13">
        <v>25.275365859399617</v>
      </c>
      <c r="L46" s="13">
        <v>24.982681128744801</v>
      </c>
      <c r="M46" s="13"/>
      <c r="N46" s="14">
        <f t="shared" si="5"/>
        <v>29.199756060449673</v>
      </c>
      <c r="O46" s="14">
        <f t="shared" si="6"/>
        <v>24.982681128744801</v>
      </c>
      <c r="Q46" s="2" t="str">
        <f t="shared" si="3"/>
        <v>Montenegro</v>
      </c>
      <c r="T46" s="15"/>
      <c r="U46" s="15"/>
      <c r="V46" s="15"/>
      <c r="W46" s="15"/>
      <c r="X46" s="15">
        <f t="shared" ref="X46:AA68" si="8">J46</f>
        <v>29.199756060449673</v>
      </c>
      <c r="Y46" s="15">
        <f t="shared" si="8"/>
        <v>25.275365859399617</v>
      </c>
      <c r="Z46" s="15">
        <f t="shared" si="8"/>
        <v>24.982681128744801</v>
      </c>
      <c r="AA46" s="15"/>
    </row>
    <row r="47" spans="2:27" x14ac:dyDescent="0.25">
      <c r="B47" t="s">
        <v>109</v>
      </c>
      <c r="C47" t="s">
        <v>126</v>
      </c>
      <c r="D47" t="s">
        <v>123</v>
      </c>
      <c r="E47" t="s">
        <v>124</v>
      </c>
      <c r="F47" t="s">
        <v>124</v>
      </c>
      <c r="G47" t="s">
        <v>127</v>
      </c>
      <c r="H47" t="s">
        <v>127</v>
      </c>
      <c r="I47" s="13">
        <v>2015</v>
      </c>
      <c r="J47" s="13">
        <v>29.2</v>
      </c>
      <c r="K47" s="13">
        <v>26.700000000000003</v>
      </c>
      <c r="L47" s="13">
        <v>27</v>
      </c>
      <c r="M47" s="13">
        <v>22.7</v>
      </c>
      <c r="N47" s="14">
        <f t="shared" si="5"/>
        <v>6.5</v>
      </c>
      <c r="O47" s="14">
        <f t="shared" si="6"/>
        <v>4.3000000000000007</v>
      </c>
      <c r="P47" s="14"/>
      <c r="Q47" s="2" t="str">
        <f t="shared" si="3"/>
        <v>Belarus</v>
      </c>
      <c r="T47" s="15"/>
      <c r="U47" s="15"/>
      <c r="V47" s="15"/>
      <c r="W47" s="15"/>
      <c r="X47" s="15">
        <f t="shared" si="8"/>
        <v>29.2</v>
      </c>
      <c r="Y47" s="15">
        <f t="shared" si="8"/>
        <v>26.700000000000003</v>
      </c>
      <c r="Z47" s="15">
        <f t="shared" si="8"/>
        <v>27</v>
      </c>
      <c r="AA47" s="15">
        <f t="shared" si="8"/>
        <v>22.7</v>
      </c>
    </row>
    <row r="48" spans="2:27" x14ac:dyDescent="0.25">
      <c r="B48" t="s">
        <v>109</v>
      </c>
      <c r="C48" t="s">
        <v>128</v>
      </c>
      <c r="D48" t="s">
        <v>123</v>
      </c>
      <c r="E48" t="s">
        <v>124</v>
      </c>
      <c r="F48" t="s">
        <v>124</v>
      </c>
      <c r="G48" t="s">
        <v>129</v>
      </c>
      <c r="H48" t="s">
        <v>129</v>
      </c>
      <c r="I48" s="13">
        <v>2017</v>
      </c>
      <c r="J48" s="13">
        <v>33.300000000000004</v>
      </c>
      <c r="K48" s="13">
        <v>28.7</v>
      </c>
      <c r="L48" s="13">
        <v>28.7</v>
      </c>
      <c r="M48" s="13"/>
      <c r="N48" s="14"/>
      <c r="Q48" s="2" t="str">
        <f t="shared" si="3"/>
        <v>Armenia</v>
      </c>
      <c r="X48" s="15">
        <f t="shared" si="8"/>
        <v>33.300000000000004</v>
      </c>
      <c r="Y48" s="15">
        <f t="shared" si="8"/>
        <v>28.7</v>
      </c>
      <c r="Z48" s="15">
        <f t="shared" si="8"/>
        <v>28.7</v>
      </c>
      <c r="AA48" s="15"/>
    </row>
    <row r="49" spans="2:27" x14ac:dyDescent="0.25">
      <c r="B49" t="s">
        <v>109</v>
      </c>
      <c r="C49" t="s">
        <v>130</v>
      </c>
      <c r="D49" t="s">
        <v>123</v>
      </c>
      <c r="E49" t="s">
        <v>124</v>
      </c>
      <c r="F49" t="s">
        <v>124</v>
      </c>
      <c r="G49" t="s">
        <v>131</v>
      </c>
      <c r="H49" t="s">
        <v>131</v>
      </c>
      <c r="I49" s="13">
        <v>2017</v>
      </c>
      <c r="J49" s="13">
        <v>33.4</v>
      </c>
      <c r="K49" s="13">
        <v>29.599999999999998</v>
      </c>
      <c r="L49" s="13">
        <v>30.4</v>
      </c>
      <c r="M49" s="13">
        <v>26.6</v>
      </c>
      <c r="N49" s="14">
        <f>J49-M49</f>
        <v>6.7999999999999972</v>
      </c>
      <c r="O49" s="14">
        <f t="shared" ref="O49:O74" si="9">K49-N49</f>
        <v>22.8</v>
      </c>
      <c r="P49" s="14"/>
      <c r="Q49" s="2" t="str">
        <f t="shared" si="3"/>
        <v>Iraq</v>
      </c>
      <c r="X49" s="15">
        <f t="shared" si="8"/>
        <v>33.4</v>
      </c>
      <c r="Y49" s="15">
        <f t="shared" si="8"/>
        <v>29.599999999999998</v>
      </c>
      <c r="Z49" s="15">
        <f t="shared" si="8"/>
        <v>30.4</v>
      </c>
      <c r="AA49" s="15">
        <f t="shared" si="8"/>
        <v>26.6</v>
      </c>
    </row>
    <row r="50" spans="2:27" x14ac:dyDescent="0.25">
      <c r="B50" t="s">
        <v>109</v>
      </c>
      <c r="C50" t="s">
        <v>132</v>
      </c>
      <c r="D50" t="s">
        <v>123</v>
      </c>
      <c r="E50" t="s">
        <v>124</v>
      </c>
      <c r="F50" t="s">
        <v>124</v>
      </c>
      <c r="G50" t="s">
        <v>133</v>
      </c>
      <c r="H50" t="s">
        <v>133</v>
      </c>
      <c r="I50" s="13">
        <v>2019</v>
      </c>
      <c r="J50" s="13">
        <v>33.6</v>
      </c>
      <c r="K50" s="13">
        <v>30.9</v>
      </c>
      <c r="L50" s="13">
        <v>30.7</v>
      </c>
      <c r="M50" s="13">
        <v>24.5</v>
      </c>
      <c r="N50" s="14">
        <f t="shared" ref="N50:N74" si="10">J50-M50</f>
        <v>9.1000000000000014</v>
      </c>
      <c r="O50" s="14">
        <f t="shared" si="9"/>
        <v>21.799999999999997</v>
      </c>
      <c r="P50" s="14"/>
      <c r="Q50" s="2" t="str">
        <f t="shared" si="3"/>
        <v>Fiji</v>
      </c>
      <c r="X50" s="15">
        <f t="shared" si="8"/>
        <v>33.6</v>
      </c>
      <c r="Y50" s="15">
        <f t="shared" si="8"/>
        <v>30.9</v>
      </c>
      <c r="Z50" s="15">
        <f t="shared" si="8"/>
        <v>30.7</v>
      </c>
      <c r="AA50" s="15">
        <f t="shared" si="8"/>
        <v>24.5</v>
      </c>
    </row>
    <row r="51" spans="2:27" x14ac:dyDescent="0.25">
      <c r="B51" t="s">
        <v>109</v>
      </c>
      <c r="C51" t="s">
        <v>134</v>
      </c>
      <c r="D51" t="s">
        <v>123</v>
      </c>
      <c r="E51" t="s">
        <v>124</v>
      </c>
      <c r="F51" t="s">
        <v>124</v>
      </c>
      <c r="G51" t="s">
        <v>135</v>
      </c>
      <c r="H51" t="s">
        <v>135</v>
      </c>
      <c r="I51" s="13">
        <v>2017</v>
      </c>
      <c r="J51" s="13">
        <v>35.122129041269361</v>
      </c>
      <c r="K51" s="13">
        <v>33.455719766830597</v>
      </c>
      <c r="L51" s="13">
        <v>32.50691409541902</v>
      </c>
      <c r="M51" s="13">
        <v>29.26271061026592</v>
      </c>
      <c r="N51" s="14">
        <f t="shared" si="10"/>
        <v>5.8594184310034407</v>
      </c>
      <c r="O51" s="14">
        <f t="shared" si="9"/>
        <v>27.596301335827157</v>
      </c>
      <c r="P51" s="14"/>
      <c r="Q51" s="2" t="str">
        <f t="shared" si="3"/>
        <v>Jordan</v>
      </c>
      <c r="X51" s="15">
        <f t="shared" si="8"/>
        <v>35.122129041269361</v>
      </c>
      <c r="Y51" s="15">
        <f t="shared" si="8"/>
        <v>33.455719766830597</v>
      </c>
      <c r="Z51" s="15">
        <f t="shared" si="8"/>
        <v>32.50691409541902</v>
      </c>
      <c r="AA51" s="15">
        <f t="shared" si="8"/>
        <v>29.26271061026592</v>
      </c>
    </row>
    <row r="52" spans="2:27" x14ac:dyDescent="0.25">
      <c r="B52" t="s">
        <v>109</v>
      </c>
      <c r="C52" t="s">
        <v>136</v>
      </c>
      <c r="D52" t="s">
        <v>123</v>
      </c>
      <c r="E52" t="s">
        <v>124</v>
      </c>
      <c r="F52" t="s">
        <v>124</v>
      </c>
      <c r="G52" t="s">
        <v>137</v>
      </c>
      <c r="H52" t="s">
        <v>138</v>
      </c>
      <c r="I52" s="13">
        <v>2014</v>
      </c>
      <c r="J52" s="13">
        <v>35.785488217624199</v>
      </c>
      <c r="K52" s="13">
        <v>33.364937167549805</v>
      </c>
      <c r="L52" s="13">
        <v>33.724750363805903</v>
      </c>
      <c r="M52" s="13">
        <v>30.040184289716699</v>
      </c>
      <c r="N52" s="14">
        <f t="shared" si="10"/>
        <v>5.7453039279075</v>
      </c>
      <c r="O52" s="14">
        <f t="shared" si="9"/>
        <v>27.619633239642305</v>
      </c>
      <c r="P52" s="14"/>
      <c r="Q52" s="2" t="str">
        <f t="shared" si="3"/>
        <v>Russia</v>
      </c>
      <c r="X52" s="15">
        <f t="shared" si="8"/>
        <v>35.785488217624199</v>
      </c>
      <c r="Y52" s="15">
        <f t="shared" si="8"/>
        <v>33.364937167549805</v>
      </c>
      <c r="Z52" s="15">
        <f t="shared" si="8"/>
        <v>33.724750363805903</v>
      </c>
      <c r="AA52" s="15">
        <f t="shared" si="8"/>
        <v>30.040184289716699</v>
      </c>
    </row>
    <row r="53" spans="2:27" x14ac:dyDescent="0.25">
      <c r="B53" t="s">
        <v>109</v>
      </c>
      <c r="C53" t="s">
        <v>139</v>
      </c>
      <c r="D53" t="s">
        <v>123</v>
      </c>
      <c r="E53" t="s">
        <v>124</v>
      </c>
      <c r="F53" t="s">
        <v>124</v>
      </c>
      <c r="G53" t="s">
        <v>140</v>
      </c>
      <c r="H53" t="s">
        <v>140</v>
      </c>
      <c r="I53" s="13">
        <v>2015</v>
      </c>
      <c r="J53" s="13">
        <v>36.93</v>
      </c>
      <c r="K53" s="13">
        <v>34.520000000000003</v>
      </c>
      <c r="L53" s="13">
        <v>34.53</v>
      </c>
      <c r="M53" s="13">
        <v>31.7</v>
      </c>
      <c r="N53" s="14">
        <f t="shared" si="10"/>
        <v>5.23</v>
      </c>
      <c r="O53" s="14">
        <f t="shared" si="9"/>
        <v>29.290000000000003</v>
      </c>
      <c r="P53" s="14"/>
      <c r="Q53" s="2" t="str">
        <f t="shared" si="3"/>
        <v>Albania</v>
      </c>
      <c r="X53" s="15">
        <f t="shared" si="8"/>
        <v>36.93</v>
      </c>
      <c r="Y53" s="15">
        <f t="shared" si="8"/>
        <v>34.520000000000003</v>
      </c>
      <c r="Z53" s="15">
        <f t="shared" si="8"/>
        <v>34.53</v>
      </c>
      <c r="AA53" s="15">
        <f t="shared" si="8"/>
        <v>31.7</v>
      </c>
    </row>
    <row r="54" spans="2:27" x14ac:dyDescent="0.25">
      <c r="B54" t="s">
        <v>109</v>
      </c>
      <c r="C54" t="s">
        <v>141</v>
      </c>
      <c r="D54" t="s">
        <v>123</v>
      </c>
      <c r="E54" t="s">
        <v>124</v>
      </c>
      <c r="F54" t="s">
        <v>124</v>
      </c>
      <c r="G54" t="s">
        <v>142</v>
      </c>
      <c r="H54" t="s">
        <v>142</v>
      </c>
      <c r="I54" s="13">
        <v>2019</v>
      </c>
      <c r="J54" s="13">
        <v>38.200000000000003</v>
      </c>
      <c r="K54" s="13">
        <v>35</v>
      </c>
      <c r="L54" s="13">
        <v>34</v>
      </c>
      <c r="M54" s="13">
        <v>29.9</v>
      </c>
      <c r="N54" s="14">
        <f t="shared" si="10"/>
        <v>8.3000000000000043</v>
      </c>
      <c r="O54" s="14">
        <f t="shared" si="9"/>
        <v>26.699999999999996</v>
      </c>
      <c r="P54" s="14"/>
      <c r="Q54" s="2" t="str">
        <f t="shared" si="3"/>
        <v>Thailand</v>
      </c>
      <c r="X54" s="15">
        <f t="shared" si="8"/>
        <v>38.200000000000003</v>
      </c>
      <c r="Y54" s="15">
        <f t="shared" si="8"/>
        <v>35</v>
      </c>
      <c r="Z54" s="15">
        <f t="shared" si="8"/>
        <v>34</v>
      </c>
      <c r="AA54" s="15">
        <f t="shared" si="8"/>
        <v>29.9</v>
      </c>
    </row>
    <row r="55" spans="2:27" x14ac:dyDescent="0.25">
      <c r="B55" t="s">
        <v>109</v>
      </c>
      <c r="C55" t="s">
        <v>143</v>
      </c>
      <c r="D55" t="s">
        <v>123</v>
      </c>
      <c r="E55" t="s">
        <v>124</v>
      </c>
      <c r="F55" t="s">
        <v>124</v>
      </c>
      <c r="G55" t="s">
        <v>144</v>
      </c>
      <c r="H55" t="s">
        <v>144</v>
      </c>
      <c r="I55" s="13">
        <v>2016</v>
      </c>
      <c r="J55" s="13">
        <v>38.5</v>
      </c>
      <c r="K55" s="13">
        <v>36.1</v>
      </c>
      <c r="L55" s="13">
        <v>38.5</v>
      </c>
      <c r="M55" s="13">
        <v>35.099999999999994</v>
      </c>
      <c r="N55" s="14">
        <f t="shared" si="10"/>
        <v>3.4000000000000057</v>
      </c>
      <c r="O55" s="14">
        <f t="shared" si="9"/>
        <v>32.699999999999996</v>
      </c>
      <c r="P55" s="14"/>
      <c r="Q55" s="2" t="str">
        <f t="shared" si="3"/>
        <v>Serbia</v>
      </c>
      <c r="X55" s="15">
        <f t="shared" si="8"/>
        <v>38.5</v>
      </c>
      <c r="Y55" s="15">
        <f t="shared" si="8"/>
        <v>36.1</v>
      </c>
      <c r="Z55" s="15">
        <f t="shared" si="8"/>
        <v>38.5</v>
      </c>
      <c r="AA55" s="15">
        <f t="shared" si="8"/>
        <v>35.099999999999994</v>
      </c>
    </row>
    <row r="56" spans="2:27" x14ac:dyDescent="0.25">
      <c r="B56" t="s">
        <v>109</v>
      </c>
      <c r="C56" t="s">
        <v>145</v>
      </c>
      <c r="D56" t="s">
        <v>123</v>
      </c>
      <c r="E56" t="s">
        <v>124</v>
      </c>
      <c r="F56" t="s">
        <v>124</v>
      </c>
      <c r="G56" t="s">
        <v>146</v>
      </c>
      <c r="H56" t="s">
        <v>146</v>
      </c>
      <c r="I56" s="13">
        <v>2017</v>
      </c>
      <c r="J56" s="13">
        <v>40.155326206884823</v>
      </c>
      <c r="K56" s="13">
        <v>39.261264320269639</v>
      </c>
      <c r="L56" s="13">
        <v>39.063228895622558</v>
      </c>
      <c r="M56" s="13">
        <v>36.995036971730478</v>
      </c>
      <c r="N56" s="14">
        <f t="shared" si="10"/>
        <v>3.1602892351543446</v>
      </c>
      <c r="O56" s="14">
        <f t="shared" si="9"/>
        <v>36.100975085115294</v>
      </c>
      <c r="P56" s="14"/>
      <c r="Q56" s="2" t="str">
        <f t="shared" si="3"/>
        <v>Indonesia</v>
      </c>
      <c r="X56" s="15">
        <f t="shared" si="8"/>
        <v>40.155326206884823</v>
      </c>
      <c r="Y56" s="15">
        <f t="shared" si="8"/>
        <v>39.261264320269639</v>
      </c>
      <c r="Z56" s="15">
        <f t="shared" si="8"/>
        <v>39.063228895622558</v>
      </c>
      <c r="AA56" s="15">
        <f t="shared" si="8"/>
        <v>36.995036971730478</v>
      </c>
    </row>
    <row r="57" spans="2:27" x14ac:dyDescent="0.25">
      <c r="B57" t="s">
        <v>109</v>
      </c>
      <c r="C57" t="s">
        <v>147</v>
      </c>
      <c r="D57" t="s">
        <v>123</v>
      </c>
      <c r="E57" t="s">
        <v>124</v>
      </c>
      <c r="F57" t="s">
        <v>124</v>
      </c>
      <c r="G57" t="s">
        <v>148</v>
      </c>
      <c r="H57" t="s">
        <v>148</v>
      </c>
      <c r="I57" s="13">
        <v>2019</v>
      </c>
      <c r="J57" s="13">
        <v>43.3</v>
      </c>
      <c r="K57" s="13">
        <v>40.9</v>
      </c>
      <c r="L57" s="13">
        <v>40.9</v>
      </c>
      <c r="M57" s="13">
        <v>36.799999999999997</v>
      </c>
      <c r="N57" s="14">
        <f t="shared" si="10"/>
        <v>6.5</v>
      </c>
      <c r="O57" s="14">
        <f t="shared" si="9"/>
        <v>34.4</v>
      </c>
      <c r="P57" s="14"/>
      <c r="Q57" s="2" t="str">
        <f t="shared" si="3"/>
        <v>Malaysia</v>
      </c>
      <c r="X57" s="15">
        <f t="shared" si="8"/>
        <v>43.3</v>
      </c>
      <c r="Y57" s="15">
        <f t="shared" si="8"/>
        <v>40.9</v>
      </c>
      <c r="Z57" s="15">
        <f t="shared" si="8"/>
        <v>40.9</v>
      </c>
      <c r="AA57" s="15">
        <f t="shared" si="8"/>
        <v>36.799999999999997</v>
      </c>
    </row>
    <row r="58" spans="2:27" x14ac:dyDescent="0.25">
      <c r="B58" t="s">
        <v>109</v>
      </c>
      <c r="C58" t="s">
        <v>149</v>
      </c>
      <c r="D58" t="s">
        <v>123</v>
      </c>
      <c r="E58" t="s">
        <v>124</v>
      </c>
      <c r="F58" t="s">
        <v>124</v>
      </c>
      <c r="G58" t="s">
        <v>150</v>
      </c>
      <c r="H58" t="s">
        <v>150</v>
      </c>
      <c r="I58" s="13">
        <v>2019</v>
      </c>
      <c r="J58" s="13">
        <v>45.137450609250877</v>
      </c>
      <c r="K58" s="13">
        <v>41.032153181603981</v>
      </c>
      <c r="L58" s="13">
        <v>38.823321291129822</v>
      </c>
      <c r="M58" s="13">
        <v>32.700000000000003</v>
      </c>
      <c r="N58" s="14">
        <f t="shared" si="10"/>
        <v>12.437450609250874</v>
      </c>
      <c r="O58" s="14">
        <f t="shared" si="9"/>
        <v>28.594702572353107</v>
      </c>
      <c r="P58" s="14"/>
      <c r="Q58" s="2" t="str">
        <f t="shared" si="3"/>
        <v>Bulgaria</v>
      </c>
      <c r="X58" s="15">
        <f t="shared" si="8"/>
        <v>45.137450609250877</v>
      </c>
      <c r="Y58" s="15">
        <f t="shared" si="8"/>
        <v>41.032153181603981</v>
      </c>
      <c r="Z58" s="15">
        <f t="shared" si="8"/>
        <v>38.823321291129822</v>
      </c>
      <c r="AA58" s="15">
        <f t="shared" si="8"/>
        <v>32.700000000000003</v>
      </c>
    </row>
    <row r="59" spans="2:27" x14ac:dyDescent="0.25">
      <c r="B59" t="s">
        <v>109</v>
      </c>
      <c r="C59" t="s">
        <v>151</v>
      </c>
      <c r="D59" t="s">
        <v>123</v>
      </c>
      <c r="E59" t="s">
        <v>124</v>
      </c>
      <c r="F59" t="s">
        <v>124</v>
      </c>
      <c r="G59" t="s">
        <v>152</v>
      </c>
      <c r="H59" t="s">
        <v>152</v>
      </c>
      <c r="I59" s="13">
        <v>2014</v>
      </c>
      <c r="J59" s="13">
        <v>47.641742004129497</v>
      </c>
      <c r="K59" s="13">
        <v>46.304713820166796</v>
      </c>
      <c r="L59" s="13">
        <v>46.276017641779902</v>
      </c>
      <c r="M59" s="13">
        <v>42.744781923092198</v>
      </c>
      <c r="N59" s="14">
        <f t="shared" si="10"/>
        <v>4.8969600810372995</v>
      </c>
      <c r="O59" s="14">
        <f t="shared" si="9"/>
        <v>41.407753739129497</v>
      </c>
      <c r="P59" s="14"/>
      <c r="Q59" s="2" t="str">
        <f>G59</f>
        <v>Guatemala</v>
      </c>
      <c r="X59" s="15">
        <f t="shared" si="8"/>
        <v>47.641742004129497</v>
      </c>
      <c r="Y59" s="15">
        <f t="shared" si="8"/>
        <v>46.304713820166796</v>
      </c>
      <c r="Z59" s="15">
        <f t="shared" si="8"/>
        <v>46.276017641779902</v>
      </c>
      <c r="AA59" s="15">
        <f t="shared" si="8"/>
        <v>42.744781923092198</v>
      </c>
    </row>
    <row r="60" spans="2:27" x14ac:dyDescent="0.25">
      <c r="B60" t="s">
        <v>109</v>
      </c>
      <c r="C60" t="s">
        <v>153</v>
      </c>
      <c r="D60" t="s">
        <v>123</v>
      </c>
      <c r="E60" t="s">
        <v>124</v>
      </c>
      <c r="F60" t="s">
        <v>124</v>
      </c>
      <c r="G60" t="s">
        <v>154</v>
      </c>
      <c r="H60" t="s">
        <v>154</v>
      </c>
      <c r="I60" s="13">
        <v>2017</v>
      </c>
      <c r="J60" s="13">
        <v>47.699356558662799</v>
      </c>
      <c r="K60" s="13">
        <v>41.815807465871899</v>
      </c>
      <c r="L60" s="13">
        <v>40.854232258210303</v>
      </c>
      <c r="M60" s="13">
        <v>30.777758783103398</v>
      </c>
      <c r="N60" s="14">
        <f t="shared" si="10"/>
        <v>16.921597775559402</v>
      </c>
      <c r="O60" s="14">
        <f t="shared" si="9"/>
        <v>24.894209690312497</v>
      </c>
      <c r="P60" s="14"/>
      <c r="Q60" s="2" t="str">
        <f t="shared" si="3"/>
        <v>Argentina</v>
      </c>
      <c r="X60" s="15">
        <f t="shared" si="8"/>
        <v>47.699356558662799</v>
      </c>
      <c r="Y60" s="15">
        <f t="shared" si="8"/>
        <v>41.815807465871899</v>
      </c>
      <c r="Z60" s="15">
        <f t="shared" si="8"/>
        <v>40.854232258210303</v>
      </c>
      <c r="AA60" s="15">
        <f t="shared" si="8"/>
        <v>30.777758783103398</v>
      </c>
    </row>
    <row r="61" spans="2:27" x14ac:dyDescent="0.25">
      <c r="B61" t="s">
        <v>36</v>
      </c>
      <c r="C61" t="s">
        <v>155</v>
      </c>
      <c r="D61" t="s">
        <v>123</v>
      </c>
      <c r="E61" t="s">
        <v>124</v>
      </c>
      <c r="F61" t="s">
        <v>124</v>
      </c>
      <c r="G61" t="s">
        <v>156</v>
      </c>
      <c r="H61" t="s">
        <v>156</v>
      </c>
      <c r="I61" s="13">
        <v>2019</v>
      </c>
      <c r="J61" s="13">
        <v>48.470800000000004</v>
      </c>
      <c r="K61" s="13">
        <v>40.486899999999999</v>
      </c>
      <c r="L61" s="13"/>
      <c r="M61" s="13"/>
      <c r="N61" s="14">
        <f t="shared" si="10"/>
        <v>48.470800000000004</v>
      </c>
      <c r="O61" s="14">
        <f t="shared" si="9"/>
        <v>-7.9839000000000055</v>
      </c>
      <c r="P61" s="14"/>
      <c r="Q61" s="2" t="str">
        <f t="shared" si="3"/>
        <v>Turkey</v>
      </c>
      <c r="X61" s="15">
        <f t="shared" si="8"/>
        <v>48.470800000000004</v>
      </c>
      <c r="Y61" s="15">
        <f t="shared" si="8"/>
        <v>40.486899999999999</v>
      </c>
      <c r="Z61" s="15"/>
      <c r="AA61" s="15"/>
    </row>
    <row r="62" spans="2:27" x14ac:dyDescent="0.25">
      <c r="B62" t="s">
        <v>109</v>
      </c>
      <c r="C62" t="s">
        <v>157</v>
      </c>
      <c r="D62" t="s">
        <v>123</v>
      </c>
      <c r="E62" t="s">
        <v>124</v>
      </c>
      <c r="F62" t="s">
        <v>124</v>
      </c>
      <c r="G62" t="s">
        <v>158</v>
      </c>
      <c r="H62" t="s">
        <v>158</v>
      </c>
      <c r="I62" s="13">
        <v>2014</v>
      </c>
      <c r="J62" s="13">
        <v>52.160395886032042</v>
      </c>
      <c r="K62" s="13">
        <v>51.264642963876753</v>
      </c>
      <c r="L62" s="13">
        <v>50.990944656881645</v>
      </c>
      <c r="M62" s="13">
        <v>47.32776393478543</v>
      </c>
      <c r="N62" s="14">
        <f t="shared" si="10"/>
        <v>4.8326319512466114</v>
      </c>
      <c r="O62" s="14">
        <f t="shared" si="9"/>
        <v>46.432011012630142</v>
      </c>
      <c r="P62" s="14"/>
      <c r="Q62" s="2" t="str">
        <f t="shared" si="3"/>
        <v>Paraguay</v>
      </c>
      <c r="X62" s="15">
        <f t="shared" si="8"/>
        <v>52.160395886032042</v>
      </c>
      <c r="Y62" s="15">
        <f t="shared" si="8"/>
        <v>51.264642963876753</v>
      </c>
      <c r="Z62" s="15">
        <f t="shared" si="8"/>
        <v>50.990944656881645</v>
      </c>
      <c r="AA62" s="15">
        <f t="shared" si="8"/>
        <v>47.32776393478543</v>
      </c>
    </row>
    <row r="63" spans="2:27" x14ac:dyDescent="0.25">
      <c r="B63" t="s">
        <v>36</v>
      </c>
      <c r="C63" t="s">
        <v>159</v>
      </c>
      <c r="D63" t="s">
        <v>123</v>
      </c>
      <c r="E63" t="s">
        <v>124</v>
      </c>
      <c r="F63" t="s">
        <v>124</v>
      </c>
      <c r="G63" t="s">
        <v>160</v>
      </c>
      <c r="H63" t="s">
        <v>160</v>
      </c>
      <c r="I63" s="13">
        <v>2021</v>
      </c>
      <c r="J63" s="13">
        <v>52.645189999999999</v>
      </c>
      <c r="K63" s="13">
        <v>47.932928000000004</v>
      </c>
      <c r="L63" s="13"/>
      <c r="M63" s="13"/>
      <c r="N63" s="14">
        <f t="shared" si="10"/>
        <v>52.645189999999999</v>
      </c>
      <c r="O63" s="14">
        <f t="shared" si="9"/>
        <v>-4.7122619999999955</v>
      </c>
      <c r="P63" s="14"/>
      <c r="Q63" s="2" t="str">
        <f t="shared" si="3"/>
        <v>Costa Rica</v>
      </c>
      <c r="X63" s="15">
        <f t="shared" si="8"/>
        <v>52.645189999999999</v>
      </c>
      <c r="Y63" s="15">
        <f t="shared" si="8"/>
        <v>47.932928000000004</v>
      </c>
      <c r="Z63" s="15"/>
      <c r="AA63" s="15"/>
    </row>
    <row r="64" spans="2:27" x14ac:dyDescent="0.25">
      <c r="B64" t="s">
        <v>109</v>
      </c>
      <c r="C64" t="s">
        <v>161</v>
      </c>
      <c r="D64" t="s">
        <v>123</v>
      </c>
      <c r="E64" t="s">
        <v>124</v>
      </c>
      <c r="F64" t="s">
        <v>124</v>
      </c>
      <c r="G64" t="s">
        <v>162</v>
      </c>
      <c r="H64" t="s">
        <v>162</v>
      </c>
      <c r="I64" s="13">
        <v>2014</v>
      </c>
      <c r="J64" s="13">
        <v>52.801653015779003</v>
      </c>
      <c r="K64" s="13">
        <v>49.4327185044001</v>
      </c>
      <c r="L64" s="13">
        <v>49.231042892263503</v>
      </c>
      <c r="M64" s="13">
        <v>39.327827216926096</v>
      </c>
      <c r="N64" s="14">
        <f t="shared" si="10"/>
        <v>13.473825798852907</v>
      </c>
      <c r="O64" s="14">
        <f t="shared" si="9"/>
        <v>35.958892705547193</v>
      </c>
      <c r="P64" s="14"/>
      <c r="Q64" s="2" t="str">
        <f t="shared" si="3"/>
        <v>Mexico</v>
      </c>
      <c r="X64" s="15">
        <f t="shared" si="8"/>
        <v>52.801653015779003</v>
      </c>
      <c r="Y64" s="15">
        <f t="shared" si="8"/>
        <v>49.4327185044001</v>
      </c>
      <c r="Z64" s="15">
        <f t="shared" si="8"/>
        <v>49.231042892263503</v>
      </c>
      <c r="AA64" s="15">
        <f t="shared" si="8"/>
        <v>39.327827216926096</v>
      </c>
    </row>
    <row r="65" spans="2:31" x14ac:dyDescent="0.25">
      <c r="B65" t="s">
        <v>109</v>
      </c>
      <c r="C65" t="s">
        <v>163</v>
      </c>
      <c r="D65" t="s">
        <v>123</v>
      </c>
      <c r="E65" t="s">
        <v>124</v>
      </c>
      <c r="F65" t="s">
        <v>124</v>
      </c>
      <c r="G65" t="s">
        <v>164</v>
      </c>
      <c r="H65" t="s">
        <v>164</v>
      </c>
      <c r="I65" s="13">
        <v>2017</v>
      </c>
      <c r="J65" s="13">
        <v>55.1</v>
      </c>
      <c r="K65" s="13">
        <v>51.7</v>
      </c>
      <c r="L65" s="13">
        <v>51.5</v>
      </c>
      <c r="M65" s="13">
        <v>45.4</v>
      </c>
      <c r="N65" s="14">
        <f t="shared" si="10"/>
        <v>9.7000000000000028</v>
      </c>
      <c r="O65" s="14">
        <f t="shared" si="9"/>
        <v>42</v>
      </c>
      <c r="P65" s="14"/>
      <c r="Q65" s="2" t="str">
        <f t="shared" si="3"/>
        <v>Colombia</v>
      </c>
      <c r="X65" s="15">
        <f t="shared" si="8"/>
        <v>55.1</v>
      </c>
      <c r="Y65" s="15">
        <f t="shared" si="8"/>
        <v>51.7</v>
      </c>
      <c r="Z65" s="15">
        <f t="shared" si="8"/>
        <v>51.5</v>
      </c>
      <c r="AA65" s="15">
        <f t="shared" si="8"/>
        <v>45.4</v>
      </c>
    </row>
    <row r="66" spans="2:31" x14ac:dyDescent="0.25">
      <c r="B66" t="s">
        <v>109</v>
      </c>
      <c r="C66" t="s">
        <v>165</v>
      </c>
      <c r="D66" t="s">
        <v>123</v>
      </c>
      <c r="E66" t="s">
        <v>124</v>
      </c>
      <c r="F66" t="s">
        <v>124</v>
      </c>
      <c r="G66" t="s">
        <v>166</v>
      </c>
      <c r="H66" t="s">
        <v>167</v>
      </c>
      <c r="I66" s="13">
        <v>2014</v>
      </c>
      <c r="J66" s="13">
        <v>55.5827485986905</v>
      </c>
      <c r="K66" s="13">
        <v>52.078176190913709</v>
      </c>
      <c r="L66" s="13">
        <v>52.251902309396101</v>
      </c>
      <c r="M66" s="13">
        <v>46.446802375832604</v>
      </c>
      <c r="N66" s="14">
        <f t="shared" si="10"/>
        <v>9.1359462228578963</v>
      </c>
      <c r="O66" s="14">
        <f t="shared" si="9"/>
        <v>42.942229968055813</v>
      </c>
      <c r="P66" s="14"/>
      <c r="Q66" s="2" t="str">
        <f t="shared" si="3"/>
        <v>China*</v>
      </c>
      <c r="X66" s="15">
        <f t="shared" si="8"/>
        <v>55.5827485986905</v>
      </c>
      <c r="Y66" s="15">
        <f t="shared" si="8"/>
        <v>52.078176190913709</v>
      </c>
      <c r="Z66" s="15">
        <f t="shared" si="8"/>
        <v>52.251902309396101</v>
      </c>
      <c r="AA66" s="15">
        <f t="shared" si="8"/>
        <v>46.446802375832604</v>
      </c>
    </row>
    <row r="67" spans="2:31" x14ac:dyDescent="0.25">
      <c r="B67" t="s">
        <v>109</v>
      </c>
      <c r="C67" t="s">
        <v>168</v>
      </c>
      <c r="D67" t="s">
        <v>123</v>
      </c>
      <c r="E67" t="s">
        <v>124</v>
      </c>
      <c r="F67" t="s">
        <v>124</v>
      </c>
      <c r="G67" t="s">
        <v>169</v>
      </c>
      <c r="H67" t="s">
        <v>169</v>
      </c>
      <c r="I67" s="13">
        <v>2018</v>
      </c>
      <c r="J67" s="13">
        <v>56.909949372572896</v>
      </c>
      <c r="K67" s="13">
        <v>53.760199771369201</v>
      </c>
      <c r="L67" s="13">
        <v>53.506865672620094</v>
      </c>
      <c r="M67" s="13">
        <v>46.921292551787602</v>
      </c>
      <c r="N67" s="14">
        <f t="shared" si="10"/>
        <v>9.9886568207852946</v>
      </c>
      <c r="O67" s="14">
        <f t="shared" si="9"/>
        <v>43.771542950583907</v>
      </c>
      <c r="P67" s="14"/>
      <c r="Q67" s="2" t="str">
        <f t="shared" si="3"/>
        <v>Brazil</v>
      </c>
      <c r="X67" s="15">
        <f t="shared" si="8"/>
        <v>56.909949372572896</v>
      </c>
      <c r="Y67" s="15">
        <f t="shared" si="8"/>
        <v>53.760199771369201</v>
      </c>
      <c r="Z67" s="15">
        <f t="shared" si="8"/>
        <v>53.506865672620094</v>
      </c>
      <c r="AA67" s="15">
        <f t="shared" si="8"/>
        <v>46.921292551787602</v>
      </c>
    </row>
    <row r="68" spans="2:31" x14ac:dyDescent="0.25">
      <c r="B68" t="s">
        <v>109</v>
      </c>
      <c r="C68" t="s">
        <v>170</v>
      </c>
      <c r="D68" t="s">
        <v>123</v>
      </c>
      <c r="E68" t="s">
        <v>124</v>
      </c>
      <c r="F68" t="s">
        <v>124</v>
      </c>
      <c r="G68" t="s">
        <v>171</v>
      </c>
      <c r="H68" t="s">
        <v>171</v>
      </c>
      <c r="I68" s="13">
        <v>2016</v>
      </c>
      <c r="J68" s="13">
        <v>62.865325561665898</v>
      </c>
      <c r="K68" s="13">
        <v>59.066614367846604</v>
      </c>
      <c r="L68" s="13">
        <v>59.221378054437004</v>
      </c>
      <c r="M68" s="13">
        <v>50.024993887825296</v>
      </c>
      <c r="N68" s="14">
        <f t="shared" si="10"/>
        <v>12.840331673840602</v>
      </c>
      <c r="O68" s="14">
        <f t="shared" si="9"/>
        <v>46.226282694006002</v>
      </c>
      <c r="P68" s="14"/>
      <c r="Q68" s="2" t="str">
        <f t="shared" si="3"/>
        <v>Namibia</v>
      </c>
      <c r="X68" s="15">
        <f t="shared" si="8"/>
        <v>62.865325561665898</v>
      </c>
      <c r="Y68" s="15">
        <f t="shared" si="8"/>
        <v>59.066614367846604</v>
      </c>
      <c r="Z68" s="15">
        <f t="shared" si="8"/>
        <v>59.221378054437004</v>
      </c>
      <c r="AA68" s="15">
        <f t="shared" si="8"/>
        <v>50.024993887825296</v>
      </c>
    </row>
    <row r="69" spans="2:31" x14ac:dyDescent="0.25">
      <c r="B69" t="s">
        <v>109</v>
      </c>
      <c r="C69" t="s">
        <v>172</v>
      </c>
      <c r="D69" t="s">
        <v>123</v>
      </c>
      <c r="E69" t="s">
        <v>124</v>
      </c>
      <c r="F69" t="s">
        <v>124</v>
      </c>
      <c r="G69" t="s">
        <v>173</v>
      </c>
      <c r="H69" t="s">
        <v>173</v>
      </c>
      <c r="I69" s="13">
        <v>2015</v>
      </c>
      <c r="J69" s="13">
        <v>73.696782009454196</v>
      </c>
      <c r="K69" s="13">
        <v>63.832020928601494</v>
      </c>
      <c r="L69" s="13">
        <v>63.963675478848302</v>
      </c>
      <c r="M69" s="13">
        <v>54.600756484977495</v>
      </c>
      <c r="N69" s="14">
        <f t="shared" si="10"/>
        <v>19.096025524476701</v>
      </c>
      <c r="O69" s="14">
        <f t="shared" si="9"/>
        <v>44.735995404124793</v>
      </c>
      <c r="P69" s="14"/>
      <c r="Q69" s="2" t="str">
        <f t="shared" si="3"/>
        <v>South Africa</v>
      </c>
      <c r="X69" s="15">
        <f t="shared" ref="X69:AA69" si="11">J69</f>
        <v>73.696782009454196</v>
      </c>
      <c r="Y69" s="15">
        <f t="shared" si="11"/>
        <v>63.832020928601494</v>
      </c>
      <c r="Z69" s="15">
        <f t="shared" si="11"/>
        <v>63.963675478848302</v>
      </c>
      <c r="AA69" s="15">
        <f t="shared" si="11"/>
        <v>54.600756484977495</v>
      </c>
    </row>
    <row r="70" spans="2:31" x14ac:dyDescent="0.25">
      <c r="B70" t="s">
        <v>108</v>
      </c>
      <c r="C70" t="s">
        <v>108</v>
      </c>
      <c r="D70" t="s">
        <v>108</v>
      </c>
      <c r="E70"/>
      <c r="F70"/>
      <c r="G70" t="s">
        <v>108</v>
      </c>
      <c r="H70" t="s">
        <v>108</v>
      </c>
      <c r="I70" s="13"/>
      <c r="J70" s="13"/>
      <c r="K70" s="13"/>
      <c r="L70" s="13"/>
      <c r="M70" s="13"/>
      <c r="N70" s="14"/>
      <c r="O70" s="14"/>
      <c r="P70" s="14"/>
      <c r="Q70" s="2" t="str">
        <f t="shared" si="3"/>
        <v/>
      </c>
      <c r="X70" s="15"/>
      <c r="Y70" s="15"/>
      <c r="Z70" s="15"/>
      <c r="AA70" s="15"/>
    </row>
    <row r="71" spans="2:31" x14ac:dyDescent="0.25">
      <c r="B71" t="s">
        <v>109</v>
      </c>
      <c r="C71" t="s">
        <v>174</v>
      </c>
      <c r="D71" t="s">
        <v>175</v>
      </c>
      <c r="E71" t="s">
        <v>176</v>
      </c>
      <c r="F71" t="s">
        <v>176</v>
      </c>
      <c r="G71" t="s">
        <v>177</v>
      </c>
      <c r="H71" t="s">
        <v>177</v>
      </c>
      <c r="I71" s="13">
        <v>2016</v>
      </c>
      <c r="J71" s="13">
        <v>23.415726360161422</v>
      </c>
      <c r="K71" s="13">
        <v>21.434869472736079</v>
      </c>
      <c r="L71" s="13">
        <v>21.881597710686901</v>
      </c>
      <c r="M71" s="13"/>
      <c r="N71" s="14">
        <f t="shared" si="10"/>
        <v>23.415726360161422</v>
      </c>
      <c r="O71" s="14">
        <f t="shared" si="9"/>
        <v>-1.9808568874253432</v>
      </c>
      <c r="P71" s="14"/>
      <c r="Q71" s="2" t="str">
        <f t="shared" si="3"/>
        <v>Kyrgyz Republic</v>
      </c>
      <c r="X71" s="15"/>
      <c r="Y71" s="15"/>
      <c r="Z71" s="15"/>
      <c r="AA71" s="15"/>
      <c r="AB71" s="15">
        <f t="shared" ref="AB71:AE86" si="12">J71</f>
        <v>23.415726360161422</v>
      </c>
      <c r="AC71" s="15">
        <f t="shared" si="12"/>
        <v>21.434869472736079</v>
      </c>
      <c r="AD71" s="15">
        <f t="shared" si="12"/>
        <v>21.881597710686901</v>
      </c>
      <c r="AE71" s="15"/>
    </row>
    <row r="72" spans="2:31" x14ac:dyDescent="0.25">
      <c r="B72" t="s">
        <v>109</v>
      </c>
      <c r="C72" t="s">
        <v>178</v>
      </c>
      <c r="D72" t="s">
        <v>175</v>
      </c>
      <c r="E72" t="s">
        <v>176</v>
      </c>
      <c r="F72" t="s">
        <v>176</v>
      </c>
      <c r="G72" t="s">
        <v>179</v>
      </c>
      <c r="H72" t="s">
        <v>179</v>
      </c>
      <c r="I72" s="13">
        <v>2019</v>
      </c>
      <c r="J72" s="13">
        <v>28.9</v>
      </c>
      <c r="K72" s="13">
        <v>28.4</v>
      </c>
      <c r="L72" s="13">
        <v>28.199999999999996</v>
      </c>
      <c r="M72" s="13">
        <v>28.599999999999998</v>
      </c>
      <c r="N72" s="14">
        <f t="shared" si="10"/>
        <v>0.30000000000000071</v>
      </c>
      <c r="O72" s="14">
        <f t="shared" si="9"/>
        <v>28.099999999999998</v>
      </c>
      <c r="P72" s="14"/>
      <c r="Q72" s="2" t="str">
        <f t="shared" si="3"/>
        <v>Pakistan</v>
      </c>
      <c r="X72" s="15"/>
      <c r="Y72" s="15"/>
      <c r="Z72" s="15"/>
      <c r="AA72" s="15"/>
      <c r="AB72" s="15">
        <f t="shared" si="12"/>
        <v>28.9</v>
      </c>
      <c r="AC72" s="15">
        <f t="shared" si="12"/>
        <v>28.4</v>
      </c>
      <c r="AD72" s="15">
        <f t="shared" si="12"/>
        <v>28.199999999999996</v>
      </c>
      <c r="AE72" s="15">
        <f t="shared" si="12"/>
        <v>28.599999999999998</v>
      </c>
    </row>
    <row r="73" spans="2:31" x14ac:dyDescent="0.25">
      <c r="B73" t="s">
        <v>109</v>
      </c>
      <c r="C73" t="s">
        <v>180</v>
      </c>
      <c r="D73" t="s">
        <v>175</v>
      </c>
      <c r="E73" t="s">
        <v>176</v>
      </c>
      <c r="F73" t="s">
        <v>176</v>
      </c>
      <c r="G73" t="s">
        <v>181</v>
      </c>
      <c r="H73" t="s">
        <v>181</v>
      </c>
      <c r="I73" s="13">
        <v>2017</v>
      </c>
      <c r="J73" s="13">
        <v>31.1</v>
      </c>
      <c r="K73" s="13">
        <v>30.7</v>
      </c>
      <c r="L73" s="13">
        <v>30.3</v>
      </c>
      <c r="M73" s="13">
        <v>28.7</v>
      </c>
      <c r="N73" s="14">
        <f t="shared" si="10"/>
        <v>2.4000000000000021</v>
      </c>
      <c r="O73" s="14">
        <f t="shared" si="9"/>
        <v>28.299999999999997</v>
      </c>
      <c r="P73" s="14"/>
      <c r="Q73" s="2" t="str">
        <f t="shared" si="3"/>
        <v>Myanmar</v>
      </c>
      <c r="X73" s="15"/>
      <c r="Y73" s="15"/>
      <c r="Z73" s="15"/>
      <c r="AA73" s="15"/>
      <c r="AB73" s="15">
        <f t="shared" si="12"/>
        <v>31.1</v>
      </c>
      <c r="AC73" s="15">
        <f t="shared" si="12"/>
        <v>30.7</v>
      </c>
      <c r="AD73" s="15">
        <f t="shared" si="12"/>
        <v>30.3</v>
      </c>
      <c r="AE73" s="15">
        <f t="shared" si="12"/>
        <v>28.7</v>
      </c>
    </row>
    <row r="74" spans="2:31" x14ac:dyDescent="0.25">
      <c r="B74" t="s">
        <v>109</v>
      </c>
      <c r="C74" t="s">
        <v>182</v>
      </c>
      <c r="D74" t="s">
        <v>175</v>
      </c>
      <c r="E74" t="s">
        <v>176</v>
      </c>
      <c r="F74" t="s">
        <v>176</v>
      </c>
      <c r="G74" t="s">
        <v>183</v>
      </c>
      <c r="H74" t="s">
        <v>183</v>
      </c>
      <c r="I74" s="13">
        <v>2016</v>
      </c>
      <c r="J74" s="13">
        <v>31.11</v>
      </c>
      <c r="K74" s="13">
        <v>24.099999999999998</v>
      </c>
      <c r="L74" s="13">
        <v>24.7</v>
      </c>
      <c r="M74" s="13">
        <v>22.3</v>
      </c>
      <c r="N74" s="14">
        <f t="shared" si="10"/>
        <v>8.8099999999999987</v>
      </c>
      <c r="O74" s="14">
        <f t="shared" si="9"/>
        <v>15.29</v>
      </c>
      <c r="P74" s="14"/>
      <c r="Q74" s="2" t="str">
        <f t="shared" si="3"/>
        <v>Ukraine</v>
      </c>
      <c r="X74" s="15"/>
      <c r="Y74" s="15"/>
      <c r="Z74" s="15"/>
      <c r="AA74" s="15"/>
      <c r="AB74" s="15">
        <f t="shared" si="12"/>
        <v>31.11</v>
      </c>
      <c r="AC74" s="15">
        <f t="shared" si="12"/>
        <v>24.099999999999998</v>
      </c>
      <c r="AD74" s="15">
        <f t="shared" si="12"/>
        <v>24.7</v>
      </c>
      <c r="AE74" s="15">
        <f t="shared" si="12"/>
        <v>22.3</v>
      </c>
    </row>
    <row r="75" spans="2:31" x14ac:dyDescent="0.25">
      <c r="B75" t="s">
        <v>109</v>
      </c>
      <c r="C75" t="s">
        <v>184</v>
      </c>
      <c r="D75" t="s">
        <v>175</v>
      </c>
      <c r="E75" t="s">
        <v>176</v>
      </c>
      <c r="F75" t="s">
        <v>176</v>
      </c>
      <c r="G75" t="s">
        <v>185</v>
      </c>
      <c r="H75" t="s">
        <v>185</v>
      </c>
      <c r="I75" s="13">
        <v>2019</v>
      </c>
      <c r="J75" s="13">
        <v>32.4</v>
      </c>
      <c r="K75" s="13">
        <v>32.200000000000003</v>
      </c>
      <c r="L75" s="13">
        <v>32.200000000000003</v>
      </c>
      <c r="M75" s="13">
        <v>31.4</v>
      </c>
      <c r="N75" s="14"/>
      <c r="O75" s="14"/>
      <c r="P75" s="14"/>
      <c r="Q75" s="2" t="str">
        <f t="shared" si="3"/>
        <v>Cambodia</v>
      </c>
      <c r="X75" s="15"/>
      <c r="Y75" s="15"/>
      <c r="Z75" s="15"/>
      <c r="AA75" s="15"/>
      <c r="AB75" s="15">
        <f t="shared" si="12"/>
        <v>32.4</v>
      </c>
      <c r="AC75" s="15">
        <f t="shared" si="12"/>
        <v>32.200000000000003</v>
      </c>
      <c r="AD75" s="15">
        <f t="shared" si="12"/>
        <v>32.200000000000003</v>
      </c>
      <c r="AE75" s="15">
        <f t="shared" si="12"/>
        <v>31.4</v>
      </c>
    </row>
    <row r="76" spans="2:31" x14ac:dyDescent="0.25">
      <c r="B76" t="s">
        <v>109</v>
      </c>
      <c r="C76" t="s">
        <v>186</v>
      </c>
      <c r="D76" t="s">
        <v>175</v>
      </c>
      <c r="E76" t="s">
        <v>176</v>
      </c>
      <c r="F76" t="s">
        <v>176</v>
      </c>
      <c r="G76" t="s">
        <v>187</v>
      </c>
      <c r="H76" t="s">
        <v>188</v>
      </c>
      <c r="I76" s="13">
        <v>2015</v>
      </c>
      <c r="J76" s="13">
        <v>32.5</v>
      </c>
      <c r="K76" s="13">
        <v>30.7</v>
      </c>
      <c r="L76" s="13">
        <v>29.9</v>
      </c>
      <c r="M76" s="13">
        <v>28.1</v>
      </c>
      <c r="N76" s="14"/>
      <c r="O76" s="14"/>
      <c r="P76" s="14"/>
      <c r="Q76" s="2" t="str">
        <f t="shared" si="3"/>
        <v>Egypt</v>
      </c>
      <c r="AB76" s="15">
        <f>J76</f>
        <v>32.5</v>
      </c>
      <c r="AC76" s="15">
        <f t="shared" si="12"/>
        <v>30.7</v>
      </c>
      <c r="AD76" s="15">
        <f t="shared" si="12"/>
        <v>29.9</v>
      </c>
      <c r="AE76" s="15">
        <f t="shared" si="12"/>
        <v>28.1</v>
      </c>
    </row>
    <row r="77" spans="2:31" x14ac:dyDescent="0.25">
      <c r="B77" t="s">
        <v>109</v>
      </c>
      <c r="C77" t="s">
        <v>189</v>
      </c>
      <c r="D77" t="s">
        <v>175</v>
      </c>
      <c r="E77" t="s">
        <v>176</v>
      </c>
      <c r="F77" t="s">
        <v>176</v>
      </c>
      <c r="G77" t="s">
        <v>190</v>
      </c>
      <c r="H77" t="s">
        <v>190</v>
      </c>
      <c r="I77" s="13">
        <v>2017</v>
      </c>
      <c r="J77" s="13">
        <v>34.1</v>
      </c>
      <c r="K77" s="13">
        <v>30.492999999999999</v>
      </c>
      <c r="L77" s="13">
        <v>31.95</v>
      </c>
      <c r="M77" s="13">
        <v>29.625</v>
      </c>
      <c r="N77" s="14">
        <f t="shared" ref="N77:N99" si="13">J77-M77</f>
        <v>4.4750000000000014</v>
      </c>
      <c r="O77" s="14">
        <f t="shared" ref="O77:O99" si="14">L77-M77</f>
        <v>2.3249999999999993</v>
      </c>
      <c r="P77" s="14"/>
      <c r="Q77" s="2" t="str">
        <f t="shared" si="3"/>
        <v>Moldova</v>
      </c>
      <c r="AB77" s="15">
        <f t="shared" ref="AB77:AE90" si="15">J77</f>
        <v>34.1</v>
      </c>
      <c r="AC77" s="15">
        <f t="shared" si="12"/>
        <v>30.492999999999999</v>
      </c>
      <c r="AD77" s="15">
        <f t="shared" si="12"/>
        <v>31.95</v>
      </c>
      <c r="AE77" s="15">
        <f t="shared" si="12"/>
        <v>29.625</v>
      </c>
    </row>
    <row r="78" spans="2:31" x14ac:dyDescent="0.25">
      <c r="B78" t="s">
        <v>109</v>
      </c>
      <c r="C78" t="s">
        <v>191</v>
      </c>
      <c r="D78" t="s">
        <v>175</v>
      </c>
      <c r="E78" t="s">
        <v>176</v>
      </c>
      <c r="F78" t="s">
        <v>176</v>
      </c>
      <c r="G78" t="s">
        <v>192</v>
      </c>
      <c r="H78" t="s">
        <v>192</v>
      </c>
      <c r="I78" s="13">
        <v>2017</v>
      </c>
      <c r="J78" s="13">
        <v>35</v>
      </c>
      <c r="K78" s="13">
        <v>33.6</v>
      </c>
      <c r="L78" s="13">
        <v>31.900000000000002</v>
      </c>
      <c r="M78" s="13">
        <v>28.499999999999996</v>
      </c>
      <c r="N78" s="14">
        <f t="shared" si="13"/>
        <v>6.5000000000000036</v>
      </c>
      <c r="O78" s="14">
        <f t="shared" si="14"/>
        <v>3.4000000000000057</v>
      </c>
      <c r="P78" s="14"/>
      <c r="Q78" s="2" t="str">
        <f t="shared" si="3"/>
        <v>West Bank and Gaza</v>
      </c>
      <c r="AB78" s="15">
        <f t="shared" si="15"/>
        <v>35</v>
      </c>
      <c r="AC78" s="15">
        <f t="shared" si="12"/>
        <v>33.6</v>
      </c>
      <c r="AD78" s="15">
        <f t="shared" si="12"/>
        <v>31.900000000000002</v>
      </c>
      <c r="AE78" s="15">
        <f t="shared" si="12"/>
        <v>28.499999999999996</v>
      </c>
    </row>
    <row r="79" spans="2:31" x14ac:dyDescent="0.25">
      <c r="B79" t="s">
        <v>109</v>
      </c>
      <c r="C79" t="s">
        <v>193</v>
      </c>
      <c r="D79" t="s">
        <v>175</v>
      </c>
      <c r="E79" t="s">
        <v>176</v>
      </c>
      <c r="F79" t="s">
        <v>176</v>
      </c>
      <c r="G79" t="s">
        <v>194</v>
      </c>
      <c r="H79" t="s">
        <v>194</v>
      </c>
      <c r="I79" s="13">
        <v>2017</v>
      </c>
      <c r="J79" s="13">
        <v>37.299999999999997</v>
      </c>
      <c r="K79" s="13">
        <v>35.6</v>
      </c>
      <c r="L79" s="13">
        <v>34.799999999999997</v>
      </c>
      <c r="M79" s="13">
        <v>32.200000000000003</v>
      </c>
      <c r="N79" s="14">
        <f t="shared" si="13"/>
        <v>5.0999999999999943</v>
      </c>
      <c r="O79" s="14">
        <f t="shared" si="14"/>
        <v>2.5999999999999943</v>
      </c>
      <c r="P79" s="14"/>
      <c r="Q79" s="2" t="str">
        <f t="shared" si="3"/>
        <v>Morocco</v>
      </c>
      <c r="AB79" s="15">
        <f t="shared" si="15"/>
        <v>37.299999999999997</v>
      </c>
      <c r="AC79" s="15">
        <f t="shared" si="12"/>
        <v>35.6</v>
      </c>
      <c r="AD79" s="15">
        <f t="shared" si="12"/>
        <v>34.799999999999997</v>
      </c>
      <c r="AE79" s="15">
        <f t="shared" si="12"/>
        <v>32.200000000000003</v>
      </c>
    </row>
    <row r="80" spans="2:31" x14ac:dyDescent="0.25">
      <c r="B80" t="s">
        <v>109</v>
      </c>
      <c r="C80" t="s">
        <v>195</v>
      </c>
      <c r="D80" t="s">
        <v>175</v>
      </c>
      <c r="E80" t="s">
        <v>176</v>
      </c>
      <c r="F80" t="s">
        <v>176</v>
      </c>
      <c r="G80" t="s">
        <v>196</v>
      </c>
      <c r="H80" t="s">
        <v>196</v>
      </c>
      <c r="I80" s="13">
        <v>2018</v>
      </c>
      <c r="J80" s="13">
        <v>38.200000000000003</v>
      </c>
      <c r="K80" s="13">
        <v>35.699999999999996</v>
      </c>
      <c r="L80" s="13">
        <v>35.5</v>
      </c>
      <c r="M80" s="13">
        <v>33.300000000000004</v>
      </c>
      <c r="N80" s="14">
        <f t="shared" si="13"/>
        <v>4.8999999999999986</v>
      </c>
      <c r="O80" s="14">
        <f t="shared" si="14"/>
        <v>2.1999999999999957</v>
      </c>
      <c r="P80" s="14"/>
      <c r="Q80" s="2" t="str">
        <f t="shared" si="3"/>
        <v>Vietnam</v>
      </c>
      <c r="AB80" s="15">
        <f t="shared" si="15"/>
        <v>38.200000000000003</v>
      </c>
      <c r="AC80" s="15">
        <f t="shared" si="12"/>
        <v>35.699999999999996</v>
      </c>
      <c r="AD80" s="15">
        <f t="shared" si="12"/>
        <v>35.5</v>
      </c>
      <c r="AE80" s="15">
        <f t="shared" si="12"/>
        <v>33.300000000000004</v>
      </c>
    </row>
    <row r="81" spans="2:36" x14ac:dyDescent="0.25">
      <c r="B81" t="s">
        <v>109</v>
      </c>
      <c r="C81" t="s">
        <v>197</v>
      </c>
      <c r="D81" t="s">
        <v>175</v>
      </c>
      <c r="E81" t="s">
        <v>176</v>
      </c>
      <c r="F81" t="s">
        <v>176</v>
      </c>
      <c r="G81" t="s">
        <v>198</v>
      </c>
      <c r="H81" t="s">
        <v>198</v>
      </c>
      <c r="I81" s="13">
        <v>2017</v>
      </c>
      <c r="J81" s="13">
        <v>39.967413759771297</v>
      </c>
      <c r="K81" s="13">
        <v>38.4427267361677</v>
      </c>
      <c r="L81" s="13">
        <v>38.087382947361299</v>
      </c>
      <c r="M81" s="13">
        <v>33.131859154787399</v>
      </c>
      <c r="N81" s="14">
        <f t="shared" si="13"/>
        <v>6.8355546049838978</v>
      </c>
      <c r="O81" s="14">
        <f t="shared" si="14"/>
        <v>4.9555237925738993</v>
      </c>
      <c r="P81" s="14"/>
      <c r="Q81" s="2" t="str">
        <f t="shared" si="3"/>
        <v>El Salvador</v>
      </c>
      <c r="AB81" s="15">
        <f t="shared" si="15"/>
        <v>39.967413759771297</v>
      </c>
      <c r="AC81" s="15">
        <f t="shared" si="12"/>
        <v>38.4427267361677</v>
      </c>
      <c r="AD81" s="15">
        <f t="shared" si="12"/>
        <v>38.087382947361299</v>
      </c>
      <c r="AE81" s="15">
        <f t="shared" si="12"/>
        <v>33.131859154787399</v>
      </c>
    </row>
    <row r="82" spans="2:36" x14ac:dyDescent="0.25">
      <c r="B82" t="s">
        <v>109</v>
      </c>
      <c r="C82" t="s">
        <v>199</v>
      </c>
      <c r="D82" t="s">
        <v>175</v>
      </c>
      <c r="E82" t="s">
        <v>176</v>
      </c>
      <c r="F82" t="s">
        <v>176</v>
      </c>
      <c r="G82" t="s">
        <v>200</v>
      </c>
      <c r="H82" t="s">
        <v>200</v>
      </c>
      <c r="I82" s="13">
        <v>2019</v>
      </c>
      <c r="J82" s="13">
        <v>40.9</v>
      </c>
      <c r="K82" s="13">
        <v>40.400000000000006</v>
      </c>
      <c r="L82" s="13">
        <v>39</v>
      </c>
      <c r="M82" s="13">
        <v>36.6</v>
      </c>
      <c r="N82" s="14">
        <f t="shared" si="13"/>
        <v>4.2999999999999972</v>
      </c>
      <c r="O82" s="14">
        <f t="shared" si="14"/>
        <v>2.3999999999999986</v>
      </c>
      <c r="P82" s="14"/>
      <c r="Q82" s="2" t="str">
        <f t="shared" si="3"/>
        <v>Lao PDR</v>
      </c>
      <c r="AB82" s="15">
        <f t="shared" si="15"/>
        <v>40.9</v>
      </c>
      <c r="AC82" s="15">
        <f t="shared" si="12"/>
        <v>40.400000000000006</v>
      </c>
      <c r="AD82" s="15">
        <f t="shared" si="12"/>
        <v>39</v>
      </c>
      <c r="AE82" s="15">
        <f t="shared" si="12"/>
        <v>36.6</v>
      </c>
    </row>
    <row r="83" spans="2:36" x14ac:dyDescent="0.25">
      <c r="B83" t="s">
        <v>109</v>
      </c>
      <c r="C83" t="s">
        <v>201</v>
      </c>
      <c r="D83" t="s">
        <v>175</v>
      </c>
      <c r="E83" t="s">
        <v>176</v>
      </c>
      <c r="F83" t="s">
        <v>176</v>
      </c>
      <c r="G83" t="s">
        <v>202</v>
      </c>
      <c r="H83" t="s">
        <v>203</v>
      </c>
      <c r="I83" s="13">
        <v>2016</v>
      </c>
      <c r="J83" s="13">
        <v>41.83</v>
      </c>
      <c r="K83" s="13">
        <v>36.26</v>
      </c>
      <c r="L83" s="13">
        <v>37.519999999999996</v>
      </c>
      <c r="M83" s="13">
        <v>35.07</v>
      </c>
      <c r="N83" s="14">
        <f t="shared" si="13"/>
        <v>6.759999999999998</v>
      </c>
      <c r="O83" s="14">
        <f t="shared" si="14"/>
        <v>2.4499999999999957</v>
      </c>
      <c r="P83" s="14"/>
      <c r="Q83" s="2" t="str">
        <f t="shared" si="3"/>
        <v>Mongolia*</v>
      </c>
      <c r="AB83" s="15">
        <f t="shared" si="15"/>
        <v>41.83</v>
      </c>
      <c r="AC83" s="15">
        <f t="shared" si="12"/>
        <v>36.26</v>
      </c>
      <c r="AD83" s="15">
        <f t="shared" si="12"/>
        <v>37.519999999999996</v>
      </c>
      <c r="AE83" s="15">
        <f t="shared" si="12"/>
        <v>35.07</v>
      </c>
    </row>
    <row r="84" spans="2:36" x14ac:dyDescent="0.25">
      <c r="B84" t="s">
        <v>109</v>
      </c>
      <c r="C84" t="s">
        <v>204</v>
      </c>
      <c r="D84" t="s">
        <v>175</v>
      </c>
      <c r="E84" t="s">
        <v>176</v>
      </c>
      <c r="F84" t="s">
        <v>176</v>
      </c>
      <c r="G84" t="s">
        <v>205</v>
      </c>
      <c r="H84" t="s">
        <v>205</v>
      </c>
      <c r="I84" s="13">
        <v>2017</v>
      </c>
      <c r="J84" s="13">
        <v>44.285566431306471</v>
      </c>
      <c r="K84" s="13">
        <v>41.43086204614049</v>
      </c>
      <c r="L84" s="13">
        <v>41.428862435377802</v>
      </c>
      <c r="M84" s="13">
        <v>36.154602405879253</v>
      </c>
      <c r="N84" s="14">
        <f t="shared" si="13"/>
        <v>8.1309640254272182</v>
      </c>
      <c r="O84" s="14">
        <f t="shared" si="14"/>
        <v>5.2742600294985493</v>
      </c>
      <c r="P84" s="14"/>
      <c r="Q84" s="2" t="str">
        <f t="shared" si="3"/>
        <v>Djibouti</v>
      </c>
      <c r="AB84" s="15">
        <f t="shared" si="15"/>
        <v>44.285566431306471</v>
      </c>
      <c r="AC84" s="15">
        <f t="shared" si="12"/>
        <v>41.43086204614049</v>
      </c>
      <c r="AD84" s="15">
        <f t="shared" si="12"/>
        <v>41.428862435377802</v>
      </c>
      <c r="AE84" s="15">
        <f t="shared" si="12"/>
        <v>36.154602405879253</v>
      </c>
    </row>
    <row r="85" spans="2:36" x14ac:dyDescent="0.25">
      <c r="B85" t="s">
        <v>109</v>
      </c>
      <c r="C85" t="s">
        <v>206</v>
      </c>
      <c r="D85" t="s">
        <v>175</v>
      </c>
      <c r="E85" t="s">
        <v>176</v>
      </c>
      <c r="F85" t="s">
        <v>176</v>
      </c>
      <c r="G85" t="s">
        <v>207</v>
      </c>
      <c r="H85" t="s">
        <v>207</v>
      </c>
      <c r="I85" s="13">
        <v>2014</v>
      </c>
      <c r="J85" s="13">
        <v>45.138936489106598</v>
      </c>
      <c r="K85" s="13">
        <v>44.926205202687505</v>
      </c>
      <c r="L85" s="13">
        <v>44.6979309348919</v>
      </c>
      <c r="M85" s="13">
        <v>43.507485317877901</v>
      </c>
      <c r="N85" s="14">
        <f t="shared" si="13"/>
        <v>1.6314511712286972</v>
      </c>
      <c r="O85" s="14">
        <f t="shared" si="14"/>
        <v>1.1904456170139994</v>
      </c>
      <c r="P85" s="14"/>
      <c r="Q85" s="2" t="str">
        <f t="shared" si="3"/>
        <v>Comoros</v>
      </c>
      <c r="AB85" s="15">
        <f t="shared" si="15"/>
        <v>45.138936489106598</v>
      </c>
      <c r="AC85" s="15">
        <f t="shared" si="12"/>
        <v>44.926205202687505</v>
      </c>
      <c r="AD85" s="15">
        <f t="shared" si="12"/>
        <v>44.6979309348919</v>
      </c>
      <c r="AE85" s="15">
        <f t="shared" si="12"/>
        <v>43.507485317877901</v>
      </c>
    </row>
    <row r="86" spans="2:36" x14ac:dyDescent="0.25">
      <c r="B86" t="s">
        <v>109</v>
      </c>
      <c r="C86" t="s">
        <v>208</v>
      </c>
      <c r="D86" t="s">
        <v>175</v>
      </c>
      <c r="E86" t="s">
        <v>176</v>
      </c>
      <c r="F86" t="s">
        <v>176</v>
      </c>
      <c r="G86" t="s">
        <v>209</v>
      </c>
      <c r="H86" t="s">
        <v>209</v>
      </c>
      <c r="I86" s="13">
        <v>2015</v>
      </c>
      <c r="J86" s="13">
        <v>46.159818165844904</v>
      </c>
      <c r="K86" s="13">
        <v>45.0696036651306</v>
      </c>
      <c r="L86" s="13">
        <v>45.0072395382862</v>
      </c>
      <c r="M86" s="13">
        <v>39.4150088982596</v>
      </c>
      <c r="N86" s="14">
        <f t="shared" si="13"/>
        <v>6.7448092675853033</v>
      </c>
      <c r="O86" s="14">
        <f t="shared" si="14"/>
        <v>5.5922306400265995</v>
      </c>
      <c r="P86" s="14"/>
      <c r="Q86" s="2" t="str">
        <f t="shared" si="3"/>
        <v>Bolivia</v>
      </c>
      <c r="AB86" s="15">
        <f t="shared" si="15"/>
        <v>46.159818165844904</v>
      </c>
      <c r="AC86" s="15">
        <f t="shared" si="12"/>
        <v>45.0696036651306</v>
      </c>
      <c r="AD86" s="15">
        <f t="shared" si="12"/>
        <v>45.0072395382862</v>
      </c>
      <c r="AE86" s="15">
        <f t="shared" si="12"/>
        <v>39.4150088982596</v>
      </c>
    </row>
    <row r="87" spans="2:36" x14ac:dyDescent="0.25">
      <c r="B87" t="s">
        <v>109</v>
      </c>
      <c r="C87" t="s">
        <v>210</v>
      </c>
      <c r="D87" t="s">
        <v>175</v>
      </c>
      <c r="E87" t="s">
        <v>176</v>
      </c>
      <c r="F87" t="s">
        <v>176</v>
      </c>
      <c r="G87" t="s">
        <v>211</v>
      </c>
      <c r="H87" t="s">
        <v>211</v>
      </c>
      <c r="I87" s="13">
        <v>2015</v>
      </c>
      <c r="J87" s="13">
        <v>47.615939022307103</v>
      </c>
      <c r="K87" s="13">
        <v>43.674188157673299</v>
      </c>
      <c r="L87" s="13">
        <v>42.861697585307702</v>
      </c>
      <c r="M87" s="13">
        <v>38.585971522846698</v>
      </c>
      <c r="N87" s="14">
        <f t="shared" si="13"/>
        <v>9.0299674994604047</v>
      </c>
      <c r="O87" s="14">
        <f t="shared" si="14"/>
        <v>4.2757260624610041</v>
      </c>
      <c r="P87" s="14"/>
      <c r="Q87" s="2" t="str">
        <f t="shared" si="3"/>
        <v>Kenya</v>
      </c>
      <c r="AB87" s="15">
        <f t="shared" si="15"/>
        <v>47.615939022307103</v>
      </c>
      <c r="AC87" s="15">
        <f t="shared" si="15"/>
        <v>43.674188157673299</v>
      </c>
      <c r="AD87" s="15">
        <f t="shared" si="15"/>
        <v>42.861697585307702</v>
      </c>
      <c r="AE87" s="15">
        <f t="shared" si="15"/>
        <v>38.585971522846698</v>
      </c>
    </row>
    <row r="88" spans="2:36" x14ac:dyDescent="0.25">
      <c r="B88" t="s">
        <v>109</v>
      </c>
      <c r="C88" t="s">
        <v>212</v>
      </c>
      <c r="D88" t="s">
        <v>175</v>
      </c>
      <c r="E88" t="s">
        <v>176</v>
      </c>
      <c r="F88" t="s">
        <v>176</v>
      </c>
      <c r="G88" t="s">
        <v>213</v>
      </c>
      <c r="H88" t="s">
        <v>213</v>
      </c>
      <c r="I88" s="13">
        <v>2017</v>
      </c>
      <c r="J88" s="13">
        <v>49.900910199513497</v>
      </c>
      <c r="K88" s="13">
        <v>46.360482296473499</v>
      </c>
      <c r="L88" s="13">
        <v>44.942628163070999</v>
      </c>
      <c r="M88" s="13">
        <v>36.183955433183698</v>
      </c>
      <c r="N88" s="14">
        <f t="shared" si="13"/>
        <v>13.716954766329799</v>
      </c>
      <c r="O88" s="14">
        <f t="shared" si="14"/>
        <v>8.7586727298873015</v>
      </c>
      <c r="P88" s="14"/>
      <c r="Q88" s="2" t="str">
        <f t="shared" si="3"/>
        <v>Eswatini</v>
      </c>
      <c r="AB88" s="15">
        <f t="shared" si="15"/>
        <v>49.900910199513497</v>
      </c>
      <c r="AC88" s="15">
        <f t="shared" si="15"/>
        <v>46.360482296473499</v>
      </c>
      <c r="AD88" s="15">
        <f t="shared" si="15"/>
        <v>44.942628163070999</v>
      </c>
      <c r="AE88" s="15">
        <f t="shared" si="15"/>
        <v>36.183955433183698</v>
      </c>
    </row>
    <row r="89" spans="2:36" x14ac:dyDescent="0.25">
      <c r="B89" t="s">
        <v>109</v>
      </c>
      <c r="C89" t="s">
        <v>214</v>
      </c>
      <c r="D89" t="s">
        <v>175</v>
      </c>
      <c r="E89" t="s">
        <v>176</v>
      </c>
      <c r="F89" t="s">
        <v>176</v>
      </c>
      <c r="G89" t="s">
        <v>215</v>
      </c>
      <c r="H89" t="s">
        <v>215</v>
      </c>
      <c r="I89" s="13">
        <v>2017</v>
      </c>
      <c r="J89" s="13">
        <v>51.370772057685301</v>
      </c>
      <c r="K89" s="13">
        <v>44.879701328410498</v>
      </c>
      <c r="L89" s="13">
        <v>44.628456695279297</v>
      </c>
      <c r="M89" s="13">
        <v>39.779485690511898</v>
      </c>
      <c r="N89" s="14">
        <f t="shared" si="13"/>
        <v>11.591286367173403</v>
      </c>
      <c r="O89" s="14">
        <f t="shared" si="14"/>
        <v>4.8489710047673995</v>
      </c>
      <c r="P89" s="14"/>
      <c r="Q89" s="2" t="str">
        <f t="shared" si="3"/>
        <v>Lesotho</v>
      </c>
      <c r="AB89" s="15">
        <f t="shared" si="15"/>
        <v>51.370772057685301</v>
      </c>
      <c r="AC89" s="15">
        <f t="shared" si="15"/>
        <v>44.879701328410498</v>
      </c>
      <c r="AD89" s="15">
        <f t="shared" si="15"/>
        <v>44.628456695279297</v>
      </c>
      <c r="AE89" s="15">
        <f t="shared" si="15"/>
        <v>39.779485690511898</v>
      </c>
    </row>
    <row r="90" spans="2:36" x14ac:dyDescent="0.25">
      <c r="B90" t="s">
        <v>109</v>
      </c>
      <c r="C90" t="s">
        <v>216</v>
      </c>
      <c r="D90" t="s">
        <v>175</v>
      </c>
      <c r="E90" t="s">
        <v>176</v>
      </c>
      <c r="F90" t="s">
        <v>176</v>
      </c>
      <c r="G90" t="s">
        <v>217</v>
      </c>
      <c r="H90" t="s">
        <v>217</v>
      </c>
      <c r="I90" s="13">
        <v>2015</v>
      </c>
      <c r="J90" s="13">
        <v>58.642857599468201</v>
      </c>
      <c r="K90" s="13">
        <v>55.913800399005396</v>
      </c>
      <c r="L90" s="13">
        <v>55.733637235552003</v>
      </c>
      <c r="M90" s="13">
        <v>48.308292901017801</v>
      </c>
      <c r="N90" s="14">
        <f t="shared" si="13"/>
        <v>10.3345646984504</v>
      </c>
      <c r="O90" s="14">
        <f t="shared" si="14"/>
        <v>7.4253443345342021</v>
      </c>
      <c r="P90" s="14"/>
      <c r="Q90" s="2" t="str">
        <f t="shared" si="3"/>
        <v>Zambia</v>
      </c>
      <c r="AB90" s="15">
        <f t="shared" si="15"/>
        <v>58.642857599468201</v>
      </c>
      <c r="AC90" s="15">
        <f t="shared" si="15"/>
        <v>55.913800399005396</v>
      </c>
      <c r="AD90" s="15">
        <f t="shared" si="15"/>
        <v>55.733637235552003</v>
      </c>
      <c r="AE90" s="15">
        <f t="shared" si="15"/>
        <v>48.308292901017801</v>
      </c>
    </row>
    <row r="91" spans="2:36" x14ac:dyDescent="0.25">
      <c r="B91" t="s">
        <v>108</v>
      </c>
      <c r="C91" t="s">
        <v>108</v>
      </c>
      <c r="D91" t="s">
        <v>108</v>
      </c>
      <c r="E91"/>
      <c r="F91"/>
      <c r="G91" t="s">
        <v>108</v>
      </c>
      <c r="H91" t="s">
        <v>108</v>
      </c>
      <c r="I91" s="13"/>
      <c r="J91" s="13"/>
      <c r="K91" s="13"/>
      <c r="L91" s="13"/>
      <c r="M91" s="13"/>
      <c r="N91" s="14"/>
      <c r="O91" s="14"/>
      <c r="P91" s="14"/>
      <c r="Q91" s="2" t="str">
        <f t="shared" si="3"/>
        <v/>
      </c>
      <c r="AB91" s="15"/>
      <c r="AC91" s="15"/>
      <c r="AD91" s="15"/>
      <c r="AE91" s="15"/>
    </row>
    <row r="92" spans="2:36" x14ac:dyDescent="0.25">
      <c r="B92" t="s">
        <v>109</v>
      </c>
      <c r="C92" t="s">
        <v>218</v>
      </c>
      <c r="D92" t="s">
        <v>219</v>
      </c>
      <c r="E92" t="s">
        <v>220</v>
      </c>
      <c r="F92" t="s">
        <v>220</v>
      </c>
      <c r="G92" t="s">
        <v>221</v>
      </c>
      <c r="H92" t="s">
        <v>222</v>
      </c>
      <c r="I92" s="13">
        <v>2014</v>
      </c>
      <c r="J92" s="13">
        <v>33.700000000000003</v>
      </c>
      <c r="K92" s="13">
        <v>32.700000000000003</v>
      </c>
      <c r="L92" s="13">
        <v>32.6</v>
      </c>
      <c r="M92" s="13">
        <v>31.8</v>
      </c>
      <c r="N92" s="14">
        <f t="shared" si="13"/>
        <v>1.9000000000000021</v>
      </c>
      <c r="O92" s="14">
        <f t="shared" si="14"/>
        <v>0.80000000000000071</v>
      </c>
      <c r="P92" s="14"/>
      <c r="Q92" s="2" t="str">
        <f t="shared" si="3"/>
        <v>Niger*</v>
      </c>
      <c r="AB92" s="15"/>
      <c r="AC92" s="15"/>
      <c r="AD92" s="15"/>
      <c r="AE92" s="15"/>
      <c r="AF92" s="15">
        <f t="shared" ref="AF92:AI99" si="16">J92</f>
        <v>33.700000000000003</v>
      </c>
      <c r="AG92" s="15">
        <f t="shared" si="16"/>
        <v>32.700000000000003</v>
      </c>
      <c r="AH92" s="15">
        <f t="shared" si="16"/>
        <v>32.6</v>
      </c>
      <c r="AI92" s="15">
        <f t="shared" si="16"/>
        <v>31.8</v>
      </c>
    </row>
    <row r="93" spans="2:36" x14ac:dyDescent="0.25">
      <c r="B93" t="s">
        <v>109</v>
      </c>
      <c r="C93" t="s">
        <v>223</v>
      </c>
      <c r="D93" t="s">
        <v>219</v>
      </c>
      <c r="E93" t="s">
        <v>220</v>
      </c>
      <c r="F93" t="s">
        <v>220</v>
      </c>
      <c r="G93" t="s">
        <v>224</v>
      </c>
      <c r="H93" t="s">
        <v>224</v>
      </c>
      <c r="I93" s="13">
        <v>2015</v>
      </c>
      <c r="J93" s="13">
        <v>34.207491260933899</v>
      </c>
      <c r="K93" s="13">
        <v>33.932548834726902</v>
      </c>
      <c r="L93" s="13">
        <v>33.898790291397603</v>
      </c>
      <c r="M93" s="13">
        <v>33.029471707821898</v>
      </c>
      <c r="N93" s="14">
        <f t="shared" si="13"/>
        <v>1.1780195531120015</v>
      </c>
      <c r="O93" s="14">
        <f t="shared" si="14"/>
        <v>0.86931858357570491</v>
      </c>
      <c r="P93" s="14"/>
      <c r="Q93" s="2" t="str">
        <f t="shared" si="3"/>
        <v>Tajikistan</v>
      </c>
      <c r="AB93" s="15"/>
      <c r="AC93" s="15"/>
      <c r="AD93" s="15"/>
      <c r="AE93" s="15"/>
      <c r="AF93" s="15">
        <f t="shared" si="16"/>
        <v>34.207491260933899</v>
      </c>
      <c r="AG93" s="15">
        <f t="shared" si="16"/>
        <v>33.932548834726902</v>
      </c>
      <c r="AH93" s="15">
        <f t="shared" si="16"/>
        <v>33.898790291397603</v>
      </c>
      <c r="AI93" s="15">
        <f t="shared" si="16"/>
        <v>33.029471707821898</v>
      </c>
    </row>
    <row r="94" spans="2:36" x14ac:dyDescent="0.25">
      <c r="B94" t="s">
        <v>109</v>
      </c>
      <c r="C94" t="s">
        <v>225</v>
      </c>
      <c r="D94" t="s">
        <v>219</v>
      </c>
      <c r="E94" t="s">
        <v>220</v>
      </c>
      <c r="F94" t="s">
        <v>220</v>
      </c>
      <c r="G94" t="s">
        <v>226</v>
      </c>
      <c r="H94" t="s">
        <v>226</v>
      </c>
      <c r="I94" s="13">
        <v>2016</v>
      </c>
      <c r="J94" s="13">
        <v>34.797286987304688</v>
      </c>
      <c r="K94" s="13">
        <v>32.770124077796943</v>
      </c>
      <c r="L94" s="13">
        <v>32.820242643356316</v>
      </c>
      <c r="M94" s="13">
        <v>32.710474729537957</v>
      </c>
      <c r="N94" s="14">
        <f t="shared" si="13"/>
        <v>2.0868122577667307</v>
      </c>
      <c r="O94" s="14">
        <f t="shared" si="14"/>
        <v>0.10976791381835938</v>
      </c>
      <c r="P94" s="14"/>
      <c r="Q94" s="2" t="str">
        <f t="shared" si="3"/>
        <v>Ethiopia</v>
      </c>
      <c r="AB94" s="15"/>
      <c r="AC94" s="15"/>
      <c r="AD94" s="15"/>
      <c r="AE94" s="15"/>
      <c r="AF94" s="15">
        <f t="shared" si="16"/>
        <v>34.797286987304688</v>
      </c>
      <c r="AG94" s="15">
        <f t="shared" si="16"/>
        <v>32.770124077796943</v>
      </c>
      <c r="AH94" s="15">
        <f t="shared" si="16"/>
        <v>32.820242643356316</v>
      </c>
      <c r="AI94" s="15">
        <f t="shared" si="16"/>
        <v>32.710474729537957</v>
      </c>
      <c r="AJ94" s="15"/>
    </row>
    <row r="95" spans="2:36" x14ac:dyDescent="0.25">
      <c r="B95" t="s">
        <v>109</v>
      </c>
      <c r="C95" t="s">
        <v>227</v>
      </c>
      <c r="D95" t="s">
        <v>219</v>
      </c>
      <c r="E95" t="s">
        <v>220</v>
      </c>
      <c r="F95" t="s">
        <v>220</v>
      </c>
      <c r="G95" t="s">
        <v>228</v>
      </c>
      <c r="H95" t="s">
        <v>229</v>
      </c>
      <c r="I95" s="13">
        <v>2016</v>
      </c>
      <c r="J95" s="13">
        <v>36.095709999999997</v>
      </c>
      <c r="K95" s="13">
        <v>35.920029999999997</v>
      </c>
      <c r="L95" s="13">
        <v>35.595510000000004</v>
      </c>
      <c r="M95" s="13">
        <v>34.867399999999996</v>
      </c>
      <c r="N95" s="14">
        <f t="shared" si="13"/>
        <v>1.2283100000000005</v>
      </c>
      <c r="O95" s="14">
        <f t="shared" si="14"/>
        <v>0.72811000000000803</v>
      </c>
      <c r="P95" s="14"/>
      <c r="Q95" s="2" t="str">
        <f t="shared" si="3"/>
        <v>The Gambia</v>
      </c>
      <c r="AB95" s="15"/>
      <c r="AC95" s="15"/>
      <c r="AD95" s="15"/>
      <c r="AE95" s="15"/>
      <c r="AF95" s="15">
        <f t="shared" si="16"/>
        <v>36.095709999999997</v>
      </c>
      <c r="AG95" s="15">
        <f t="shared" si="16"/>
        <v>35.920029999999997</v>
      </c>
      <c r="AH95" s="15">
        <f t="shared" si="16"/>
        <v>35.595510000000004</v>
      </c>
      <c r="AI95" s="15">
        <f t="shared" si="16"/>
        <v>34.867399999999996</v>
      </c>
      <c r="AJ95" s="15"/>
    </row>
    <row r="96" spans="2:36" x14ac:dyDescent="0.25">
      <c r="B96" t="s">
        <v>109</v>
      </c>
      <c r="C96" t="s">
        <v>230</v>
      </c>
      <c r="D96" t="s">
        <v>219</v>
      </c>
      <c r="E96" t="s">
        <v>220</v>
      </c>
      <c r="F96" t="s">
        <v>220</v>
      </c>
      <c r="G96" t="s">
        <v>231</v>
      </c>
      <c r="H96" t="s">
        <v>232</v>
      </c>
      <c r="I96" s="13">
        <v>2014</v>
      </c>
      <c r="J96" s="13">
        <v>36.67</v>
      </c>
      <c r="K96" s="13">
        <v>35.299999999999997</v>
      </c>
      <c r="L96" s="13">
        <v>35.39</v>
      </c>
      <c r="M96" s="13">
        <v>32.83</v>
      </c>
      <c r="N96" s="14"/>
      <c r="O96" s="14"/>
      <c r="P96" s="14"/>
      <c r="Q96" s="2" t="str">
        <f t="shared" si="3"/>
        <v>Burkina Faso*</v>
      </c>
      <c r="AF96" s="15">
        <f t="shared" si="16"/>
        <v>36.67</v>
      </c>
      <c r="AG96" s="15">
        <f t="shared" si="16"/>
        <v>35.299999999999997</v>
      </c>
      <c r="AH96" s="15">
        <f t="shared" si="16"/>
        <v>35.39</v>
      </c>
      <c r="AI96" s="15">
        <f t="shared" si="16"/>
        <v>32.83</v>
      </c>
      <c r="AJ96" s="15"/>
    </row>
    <row r="97" spans="1:37" x14ac:dyDescent="0.25">
      <c r="B97" t="s">
        <v>109</v>
      </c>
      <c r="C97" t="s">
        <v>233</v>
      </c>
      <c r="D97" t="s">
        <v>219</v>
      </c>
      <c r="E97" t="s">
        <v>220</v>
      </c>
      <c r="F97" t="s">
        <v>220</v>
      </c>
      <c r="G97" t="s">
        <v>234</v>
      </c>
      <c r="H97" t="s">
        <v>234</v>
      </c>
      <c r="I97" s="13">
        <v>2015</v>
      </c>
      <c r="J97" s="13">
        <v>43.8211317998434</v>
      </c>
      <c r="K97" s="13">
        <v>43.053727965471701</v>
      </c>
      <c r="L97" s="13"/>
      <c r="M97" s="13"/>
      <c r="N97" s="14">
        <f t="shared" si="13"/>
        <v>43.8211317998434</v>
      </c>
      <c r="O97" s="14">
        <f t="shared" si="14"/>
        <v>0</v>
      </c>
      <c r="P97" s="14"/>
      <c r="Q97" s="2" t="str">
        <f t="shared" si="3"/>
        <v>Togo</v>
      </c>
      <c r="AF97" s="15">
        <f>J97</f>
        <v>43.8211317998434</v>
      </c>
      <c r="AG97" s="15">
        <f t="shared" si="16"/>
        <v>43.053727965471701</v>
      </c>
      <c r="AH97" s="15"/>
      <c r="AI97" s="15"/>
      <c r="AJ97" s="15"/>
    </row>
    <row r="98" spans="1:37" x14ac:dyDescent="0.25">
      <c r="B98" t="s">
        <v>109</v>
      </c>
      <c r="C98" t="s">
        <v>235</v>
      </c>
      <c r="D98" t="s">
        <v>219</v>
      </c>
      <c r="E98" t="s">
        <v>220</v>
      </c>
      <c r="F98" t="s">
        <v>220</v>
      </c>
      <c r="G98" t="s">
        <v>236</v>
      </c>
      <c r="H98" t="s">
        <v>236</v>
      </c>
      <c r="I98" s="13">
        <v>2016</v>
      </c>
      <c r="J98" s="13">
        <v>45.086968547280399</v>
      </c>
      <c r="K98" s="13">
        <v>43.698218464988599</v>
      </c>
      <c r="L98" s="13">
        <v>42.850247643998699</v>
      </c>
      <c r="M98" s="13">
        <v>41.344246404763304</v>
      </c>
      <c r="N98" s="14">
        <f t="shared" si="13"/>
        <v>3.7427221425170956</v>
      </c>
      <c r="O98" s="14">
        <f t="shared" si="14"/>
        <v>1.5060012392353954</v>
      </c>
      <c r="P98" s="14"/>
      <c r="Q98" s="2" t="str">
        <f t="shared" si="3"/>
        <v>Uganda</v>
      </c>
      <c r="AF98" s="15">
        <f t="shared" ref="AF98:AF99" si="17">J98</f>
        <v>45.086968547280399</v>
      </c>
      <c r="AG98" s="15">
        <f t="shared" si="16"/>
        <v>43.698218464988599</v>
      </c>
      <c r="AH98" s="15">
        <f t="shared" si="16"/>
        <v>42.850247643998699</v>
      </c>
      <c r="AI98" s="15">
        <f t="shared" si="16"/>
        <v>41.344246404763304</v>
      </c>
      <c r="AJ98" s="15"/>
    </row>
    <row r="99" spans="1:37" x14ac:dyDescent="0.25">
      <c r="B99" t="s">
        <v>109</v>
      </c>
      <c r="C99" t="s">
        <v>237</v>
      </c>
      <c r="D99" t="s">
        <v>219</v>
      </c>
      <c r="E99" t="s">
        <v>220</v>
      </c>
      <c r="F99" t="s">
        <v>220</v>
      </c>
      <c r="G99" t="s">
        <v>238</v>
      </c>
      <c r="H99" t="s">
        <v>239</v>
      </c>
      <c r="I99" s="13">
        <v>2014</v>
      </c>
      <c r="J99" s="13">
        <v>49.1</v>
      </c>
      <c r="K99" s="13">
        <v>48.6</v>
      </c>
      <c r="L99" s="13">
        <v>48.199999999999996</v>
      </c>
      <c r="M99" s="13">
        <v>46.9</v>
      </c>
      <c r="N99" s="14">
        <f t="shared" si="13"/>
        <v>2.2000000000000028</v>
      </c>
      <c r="O99" s="14">
        <f t="shared" si="14"/>
        <v>1.2999999999999972</v>
      </c>
      <c r="P99" s="14"/>
      <c r="Q99" s="2" t="str">
        <f t="shared" si="3"/>
        <v>Mali*</v>
      </c>
      <c r="AF99" s="15">
        <f t="shared" si="17"/>
        <v>49.1</v>
      </c>
      <c r="AG99" s="15">
        <f t="shared" si="16"/>
        <v>48.6</v>
      </c>
      <c r="AH99" s="15">
        <f t="shared" si="16"/>
        <v>48.199999999999996</v>
      </c>
      <c r="AI99" s="15">
        <f t="shared" si="16"/>
        <v>46.9</v>
      </c>
      <c r="AJ99" s="15"/>
    </row>
    <row r="100" spans="1:37" x14ac:dyDescent="0.25">
      <c r="B100"/>
      <c r="C100"/>
      <c r="D100"/>
      <c r="E100"/>
      <c r="F100"/>
      <c r="G100"/>
      <c r="H100"/>
      <c r="I100" s="13"/>
      <c r="J100" s="13"/>
      <c r="K100" s="13"/>
      <c r="L100" s="13"/>
      <c r="M100" s="13"/>
      <c r="N100" s="14"/>
      <c r="O100" s="14"/>
      <c r="P100" s="14"/>
      <c r="AF100" s="15"/>
      <c r="AG100" s="15"/>
      <c r="AH100" s="15"/>
      <c r="AI100" s="15"/>
      <c r="AJ100" s="15"/>
    </row>
    <row r="101" spans="1:37" x14ac:dyDescent="0.25">
      <c r="A101" s="2" t="s">
        <v>240</v>
      </c>
      <c r="B101"/>
      <c r="C101"/>
      <c r="D101"/>
      <c r="E101"/>
      <c r="F101"/>
      <c r="G101"/>
      <c r="H101"/>
      <c r="I101" s="13"/>
      <c r="J101" s="13"/>
      <c r="K101" s="13"/>
      <c r="L101" s="13"/>
      <c r="M101" s="13"/>
      <c r="N101" s="14"/>
      <c r="O101" s="14"/>
      <c r="P101" s="14"/>
      <c r="AF101" s="15"/>
      <c r="AG101" s="15"/>
      <c r="AH101" s="15"/>
      <c r="AI101" s="15"/>
      <c r="AJ101" s="15"/>
    </row>
    <row r="102" spans="1:37" x14ac:dyDescent="0.25">
      <c r="B102"/>
      <c r="C102"/>
      <c r="D102"/>
      <c r="E102"/>
      <c r="F102"/>
      <c r="G102"/>
      <c r="H102"/>
      <c r="I102" s="13"/>
      <c r="J102" s="13"/>
      <c r="K102" s="13"/>
      <c r="L102" s="13"/>
      <c r="M102" s="13"/>
      <c r="N102" s="14"/>
      <c r="O102" s="14"/>
      <c r="P102" s="14"/>
      <c r="AF102" s="15"/>
      <c r="AG102" s="15"/>
      <c r="AH102" s="15"/>
      <c r="AI102" s="15"/>
      <c r="AJ102" s="15"/>
    </row>
    <row r="103" spans="1:37" x14ac:dyDescent="0.25">
      <c r="B103"/>
      <c r="C103"/>
      <c r="D103"/>
      <c r="E103"/>
      <c r="F103"/>
      <c r="G103"/>
      <c r="H103"/>
      <c r="I103" s="13"/>
      <c r="J103" s="13"/>
      <c r="K103" s="13"/>
      <c r="L103" s="13"/>
      <c r="M103" s="13"/>
      <c r="N103" s="14"/>
      <c r="O103" s="14"/>
      <c r="P103" s="14"/>
      <c r="AF103" s="15"/>
      <c r="AG103" s="15"/>
      <c r="AH103" s="15"/>
      <c r="AI103" s="15"/>
      <c r="AJ103" s="15"/>
    </row>
    <row r="104" spans="1:37" x14ac:dyDescent="0.25">
      <c r="B104"/>
      <c r="C104"/>
      <c r="D104"/>
      <c r="E104"/>
      <c r="F104"/>
      <c r="G104"/>
      <c r="H104"/>
      <c r="I104" s="13"/>
      <c r="J104" s="13"/>
      <c r="K104" s="13"/>
      <c r="L104" s="13"/>
      <c r="M104" s="13"/>
      <c r="N104" s="14"/>
      <c r="O104" s="14"/>
      <c r="P104" s="14"/>
      <c r="AF104" s="15"/>
      <c r="AG104" s="15"/>
      <c r="AH104" s="15"/>
      <c r="AI104" s="15"/>
      <c r="AJ104" s="15"/>
    </row>
    <row r="105" spans="1:37" x14ac:dyDescent="0.25">
      <c r="J105" s="14"/>
      <c r="K105" s="14"/>
      <c r="L105" s="14"/>
      <c r="M105" s="14"/>
      <c r="N105" s="14"/>
      <c r="O105" s="14"/>
      <c r="P105" s="14"/>
      <c r="AF105" s="15"/>
      <c r="AG105" s="15"/>
      <c r="AH105" s="15"/>
      <c r="AI105" s="15"/>
      <c r="AJ105" s="15"/>
    </row>
    <row r="106" spans="1:37" x14ac:dyDescent="0.25">
      <c r="J106" s="14"/>
      <c r="K106" s="14"/>
      <c r="L106" s="14"/>
      <c r="M106" s="14"/>
      <c r="N106" s="14"/>
      <c r="O106" s="14"/>
      <c r="P106" s="14"/>
      <c r="AF106" s="15"/>
      <c r="AG106" s="15"/>
      <c r="AH106" s="15"/>
      <c r="AI106" s="15"/>
      <c r="AJ106" s="15"/>
    </row>
    <row r="108" spans="1:37" x14ac:dyDescent="0.25"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</row>
    <row r="109" spans="1:37" x14ac:dyDescent="0.25"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</row>
    <row r="110" spans="1:37" x14ac:dyDescent="0.25"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/>
    </row>
    <row r="111" spans="1:37" x14ac:dyDescent="0.25">
      <c r="M111" s="2" t="s">
        <v>241</v>
      </c>
      <c r="N111" s="17">
        <f>MAX($N$40:$N$44)</f>
        <v>46.1</v>
      </c>
      <c r="Q111" s="2" t="s">
        <v>242</v>
      </c>
      <c r="R111" s="16">
        <f>AVERAGE(R$5:R$102)</f>
        <v>40.79153862679599</v>
      </c>
      <c r="S111" s="16">
        <f t="shared" ref="S111:AI111" si="18">AVERAGE(S$5:S$102)</f>
        <v>30.141501239066898</v>
      </c>
      <c r="T111" s="16">
        <f t="shared" si="18"/>
        <v>43.113021593951075</v>
      </c>
      <c r="U111" s="16">
        <f t="shared" si="18"/>
        <v>38.760759377936459</v>
      </c>
      <c r="V111" s="16">
        <f t="shared" si="18"/>
        <v>38.327146636927921</v>
      </c>
      <c r="W111" s="16">
        <f t="shared" si="18"/>
        <v>32.084883534984627</v>
      </c>
      <c r="X111" s="16">
        <f t="shared" si="18"/>
        <v>44.891837214269408</v>
      </c>
      <c r="Y111" s="16">
        <f t="shared" si="18"/>
        <v>41.353506762862516</v>
      </c>
      <c r="Z111" s="16">
        <f t="shared" si="18"/>
        <v>40.983043397234496</v>
      </c>
      <c r="AA111" s="16">
        <f t="shared" si="18"/>
        <v>36.993495451502163</v>
      </c>
      <c r="AB111" s="16">
        <f t="shared" si="18"/>
        <v>39.491897004258234</v>
      </c>
      <c r="AC111" s="16">
        <f t="shared" si="18"/>
        <v>37.014271965221248</v>
      </c>
      <c r="AD111" s="16">
        <f t="shared" si="18"/>
        <v>36.761971662290705</v>
      </c>
      <c r="AE111" s="16">
        <f t="shared" si="18"/>
        <v>34.182192701282332</v>
      </c>
      <c r="AF111" s="16">
        <f t="shared" si="18"/>
        <v>39.1848235744203</v>
      </c>
      <c r="AG111" s="16">
        <f t="shared" si="18"/>
        <v>38.246831167873019</v>
      </c>
      <c r="AH111" s="16">
        <f t="shared" si="18"/>
        <v>37.336398654107519</v>
      </c>
      <c r="AI111" s="16">
        <f t="shared" si="18"/>
        <v>36.21165612030331</v>
      </c>
    </row>
    <row r="112" spans="1:37" x14ac:dyDescent="0.25">
      <c r="I112" s="2">
        <v>2009</v>
      </c>
      <c r="J112" s="2">
        <f>COUNTIF($I$5:$I$102,I112)</f>
        <v>0</v>
      </c>
      <c r="M112" s="2" t="s">
        <v>243</v>
      </c>
      <c r="N112" s="17">
        <f>MIN($N$40:$N$44)</f>
        <v>7.0646033376633994</v>
      </c>
      <c r="Q112" s="2" t="s">
        <v>241</v>
      </c>
      <c r="R112" s="16">
        <f>MAX(R$5:R$102)</f>
        <v>48.4</v>
      </c>
      <c r="S112" s="16">
        <f t="shared" ref="S112:AI112" si="19">MAX(S$5:S$102)</f>
        <v>45.9</v>
      </c>
      <c r="T112" s="16">
        <f t="shared" si="19"/>
        <v>55.655945870259501</v>
      </c>
      <c r="U112" s="16">
        <f t="shared" si="19"/>
        <v>53.3910404809575</v>
      </c>
      <c r="V112" s="16">
        <f t="shared" si="19"/>
        <v>52.872146591415003</v>
      </c>
      <c r="W112" s="16">
        <f t="shared" si="19"/>
        <v>43.194975378106001</v>
      </c>
      <c r="X112" s="16">
        <f t="shared" si="19"/>
        <v>73.696782009454196</v>
      </c>
      <c r="Y112" s="16">
        <f t="shared" si="19"/>
        <v>63.832020928601494</v>
      </c>
      <c r="Z112" s="16">
        <f t="shared" si="19"/>
        <v>63.963675478848302</v>
      </c>
      <c r="AA112" s="16">
        <f>MAX(AA47,AA49:AA70)</f>
        <v>54.600756484977495</v>
      </c>
      <c r="AB112" s="16">
        <f t="shared" si="19"/>
        <v>58.642857599468201</v>
      </c>
      <c r="AC112" s="16">
        <f t="shared" si="19"/>
        <v>55.913800399005396</v>
      </c>
      <c r="AD112" s="16">
        <f t="shared" si="19"/>
        <v>55.733637235552003</v>
      </c>
      <c r="AE112" s="16">
        <f>MAX($AE$74:$AE$92)</f>
        <v>48.308292901017801</v>
      </c>
      <c r="AF112" s="16">
        <f t="shared" si="19"/>
        <v>49.1</v>
      </c>
      <c r="AG112" s="16">
        <f t="shared" si="19"/>
        <v>48.6</v>
      </c>
      <c r="AH112" s="16">
        <f t="shared" si="19"/>
        <v>48.199999999999996</v>
      </c>
      <c r="AI112" s="16">
        <f t="shared" si="19"/>
        <v>46.9</v>
      </c>
    </row>
    <row r="113" spans="9:35" x14ac:dyDescent="0.25">
      <c r="I113" s="2">
        <v>2010</v>
      </c>
      <c r="J113" s="2">
        <f t="shared" ref="J113:J123" si="20">COUNTIF($I$5:$I$102,I113)</f>
        <v>0</v>
      </c>
      <c r="N113" s="17">
        <f>N111-N112</f>
        <v>39.035396662336602</v>
      </c>
      <c r="Q113" s="2" t="s">
        <v>243</v>
      </c>
      <c r="R113" s="16">
        <f>MIN(R$5:R$102)</f>
        <v>31.57631102623597</v>
      </c>
      <c r="S113" s="16">
        <f t="shared" ref="S113:AI113" si="21">MIN(S$5:S$102)</f>
        <v>21.738061117097086</v>
      </c>
      <c r="T113" s="16">
        <f t="shared" si="21"/>
        <v>36</v>
      </c>
      <c r="U113" s="16">
        <f t="shared" si="21"/>
        <v>29.7</v>
      </c>
      <c r="V113" s="16">
        <f t="shared" si="21"/>
        <v>32.6</v>
      </c>
      <c r="W113" s="16">
        <f t="shared" si="21"/>
        <v>23.799999999999997</v>
      </c>
      <c r="X113" s="16">
        <f t="shared" si="21"/>
        <v>29.199756060449673</v>
      </c>
      <c r="Y113" s="16">
        <f t="shared" si="21"/>
        <v>25.275365859399617</v>
      </c>
      <c r="Z113" s="16">
        <f t="shared" si="21"/>
        <v>24.982681128744801</v>
      </c>
      <c r="AA113" s="16">
        <f>MIN(AA47,AA49:AA70)</f>
        <v>22.7</v>
      </c>
      <c r="AB113" s="16">
        <f t="shared" si="21"/>
        <v>23.415726360161422</v>
      </c>
      <c r="AC113" s="16">
        <f t="shared" si="21"/>
        <v>21.434869472736079</v>
      </c>
      <c r="AD113" s="16">
        <f t="shared" si="21"/>
        <v>21.881597710686901</v>
      </c>
      <c r="AE113" s="16">
        <f>MIN($AE$74:$AE$92)</f>
        <v>22.3</v>
      </c>
      <c r="AF113" s="16">
        <f t="shared" si="21"/>
        <v>33.700000000000003</v>
      </c>
      <c r="AG113" s="16">
        <f t="shared" si="21"/>
        <v>32.700000000000003</v>
      </c>
      <c r="AH113" s="16">
        <f t="shared" si="21"/>
        <v>32.6</v>
      </c>
      <c r="AI113" s="16">
        <f t="shared" si="21"/>
        <v>31.8</v>
      </c>
    </row>
    <row r="114" spans="9:35" x14ac:dyDescent="0.25">
      <c r="I114" s="2">
        <v>2011</v>
      </c>
      <c r="J114" s="2">
        <f t="shared" si="20"/>
        <v>0</v>
      </c>
      <c r="N114" s="17"/>
      <c r="Q114" s="2" t="s">
        <v>244</v>
      </c>
      <c r="R114" s="16">
        <f>R112-R113</f>
        <v>16.823688973764028</v>
      </c>
      <c r="S114" s="16">
        <f t="shared" ref="S114:AI114" si="22">S112-S113</f>
        <v>24.161938882902913</v>
      </c>
      <c r="T114" s="16">
        <f t="shared" si="22"/>
        <v>19.655945870259501</v>
      </c>
      <c r="U114" s="16">
        <f t="shared" si="22"/>
        <v>23.691040480957501</v>
      </c>
      <c r="V114" s="16">
        <f t="shared" si="22"/>
        <v>20.272146591415002</v>
      </c>
      <c r="W114" s="16">
        <f t="shared" si="22"/>
        <v>19.394975378106004</v>
      </c>
      <c r="X114" s="16">
        <f t="shared" si="22"/>
        <v>44.497025949004524</v>
      </c>
      <c r="Y114" s="16">
        <f t="shared" si="22"/>
        <v>38.556655069201881</v>
      </c>
      <c r="Z114" s="16">
        <f t="shared" si="22"/>
        <v>38.980994350103501</v>
      </c>
      <c r="AA114" s="16">
        <f t="shared" si="22"/>
        <v>31.900756484977496</v>
      </c>
      <c r="AB114" s="16">
        <f t="shared" si="22"/>
        <v>35.227131239306779</v>
      </c>
      <c r="AC114" s="16">
        <f t="shared" si="22"/>
        <v>34.478930926269314</v>
      </c>
      <c r="AD114" s="16">
        <f t="shared" si="22"/>
        <v>33.852039524865106</v>
      </c>
      <c r="AE114" s="16">
        <f t="shared" si="22"/>
        <v>26.0082929010178</v>
      </c>
      <c r="AF114" s="16">
        <f t="shared" si="22"/>
        <v>15.399999999999999</v>
      </c>
      <c r="AG114" s="16">
        <f t="shared" si="22"/>
        <v>15.899999999999999</v>
      </c>
      <c r="AH114" s="16">
        <f t="shared" si="22"/>
        <v>15.599999999999994</v>
      </c>
      <c r="AI114" s="16">
        <f t="shared" si="22"/>
        <v>15.099999999999998</v>
      </c>
    </row>
    <row r="115" spans="9:35" x14ac:dyDescent="0.25">
      <c r="I115" s="2">
        <v>2012</v>
      </c>
      <c r="J115" s="2">
        <f>COUNTIF($I$5:$I$102,I115)</f>
        <v>0</v>
      </c>
      <c r="W115" s="16"/>
    </row>
    <row r="116" spans="9:35" x14ac:dyDescent="0.25">
      <c r="I116" s="2">
        <v>2013</v>
      </c>
      <c r="J116" s="2">
        <f t="shared" si="20"/>
        <v>0</v>
      </c>
      <c r="M116" s="2" t="s">
        <v>241</v>
      </c>
      <c r="N116" s="17">
        <f>MAX($N$47:$N$70)</f>
        <v>52.645189999999999</v>
      </c>
      <c r="W116" s="16"/>
    </row>
    <row r="117" spans="9:35" x14ac:dyDescent="0.25">
      <c r="I117" s="2">
        <v>2014</v>
      </c>
      <c r="J117" s="2">
        <f t="shared" si="20"/>
        <v>9</v>
      </c>
      <c r="M117" s="2" t="s">
        <v>243</v>
      </c>
      <c r="N117" s="17">
        <f>MIN($N$47:$N$70)</f>
        <v>3.1602892351543446</v>
      </c>
      <c r="W117" s="16"/>
    </row>
    <row r="118" spans="9:35" x14ac:dyDescent="0.25">
      <c r="I118" s="2">
        <v>2015</v>
      </c>
      <c r="J118" s="2">
        <f t="shared" si="20"/>
        <v>10</v>
      </c>
      <c r="N118" s="17">
        <f>N116-N117</f>
        <v>49.484900764845655</v>
      </c>
      <c r="W118" s="16"/>
    </row>
    <row r="119" spans="9:35" x14ac:dyDescent="0.25">
      <c r="I119" s="2">
        <v>2016</v>
      </c>
      <c r="J119" s="2">
        <f t="shared" si="20"/>
        <v>10</v>
      </c>
      <c r="N119" s="17"/>
    </row>
    <row r="120" spans="9:35" x14ac:dyDescent="0.25">
      <c r="I120" s="2">
        <v>2017</v>
      </c>
      <c r="J120" s="2">
        <f t="shared" si="20"/>
        <v>18</v>
      </c>
      <c r="M120" s="2" t="s">
        <v>241</v>
      </c>
      <c r="N120" s="17">
        <f>MAX($N$72:$N$92)</f>
        <v>13.716954766329799</v>
      </c>
    </row>
    <row r="121" spans="9:35" x14ac:dyDescent="0.25">
      <c r="I121" s="2">
        <v>2018</v>
      </c>
      <c r="J121" s="2">
        <f t="shared" si="20"/>
        <v>7</v>
      </c>
      <c r="M121" s="2" t="s">
        <v>243</v>
      </c>
      <c r="N121" s="17">
        <f>MIN($N$72:$N$92)</f>
        <v>0.30000000000000071</v>
      </c>
    </row>
    <row r="122" spans="9:35" x14ac:dyDescent="0.25">
      <c r="I122" s="2">
        <v>2019</v>
      </c>
      <c r="J122" s="2">
        <f t="shared" si="20"/>
        <v>25</v>
      </c>
      <c r="N122" s="17">
        <f>N120-N121</f>
        <v>13.416954766329798</v>
      </c>
    </row>
    <row r="123" spans="9:35" x14ac:dyDescent="0.25">
      <c r="I123" s="2">
        <v>2020</v>
      </c>
      <c r="J123" s="2">
        <f t="shared" si="20"/>
        <v>10</v>
      </c>
      <c r="N123" s="17"/>
    </row>
    <row r="124" spans="9:35" x14ac:dyDescent="0.25">
      <c r="M124" s="2" t="s">
        <v>241</v>
      </c>
      <c r="N124" s="17">
        <f>MAX($N$94:$N$102)</f>
        <v>43.8211317998434</v>
      </c>
    </row>
    <row r="125" spans="9:35" x14ac:dyDescent="0.25">
      <c r="M125" s="2" t="s">
        <v>243</v>
      </c>
      <c r="N125" s="17">
        <f>MIN($N$94:$N$102)</f>
        <v>1.2283100000000005</v>
      </c>
    </row>
    <row r="126" spans="9:35" x14ac:dyDescent="0.25">
      <c r="N126" s="17">
        <f>N124-N125</f>
        <v>42.592821799843399</v>
      </c>
    </row>
  </sheetData>
  <mergeCells count="1">
    <mergeCell ref="J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195E3-5D06-4665-928C-7A7A276B8B49}">
  <dimension ref="A1:Q100"/>
  <sheetViews>
    <sheetView tabSelected="1" topLeftCell="A21" zoomScale="115" zoomScaleNormal="115" workbookViewId="0">
      <selection activeCell="I10" sqref="I10"/>
    </sheetView>
  </sheetViews>
  <sheetFormatPr defaultRowHeight="15.75" x14ac:dyDescent="0.25"/>
  <cols>
    <col min="1" max="1" width="9.5703125" style="2" customWidth="1"/>
    <col min="2" max="2" width="7.28515625" style="2" customWidth="1"/>
    <col min="3" max="3" width="10.28515625" style="2" bestFit="1" customWidth="1"/>
    <col min="4" max="6" width="12.5703125" style="2"/>
    <col min="7" max="7" width="26.85546875" style="2" bestFit="1" customWidth="1"/>
    <col min="8" max="11" width="12.5703125" style="2"/>
  </cols>
  <sheetData>
    <row r="1" spans="2:17" ht="31.5" x14ac:dyDescent="0.25">
      <c r="B1" s="2" t="s">
        <v>8</v>
      </c>
      <c r="C1" s="2" t="s">
        <v>9</v>
      </c>
      <c r="D1" s="2" t="s">
        <v>10</v>
      </c>
      <c r="G1" s="2" t="s">
        <v>11</v>
      </c>
      <c r="H1" s="2" t="s">
        <v>12</v>
      </c>
      <c r="I1" s="2" t="s">
        <v>13</v>
      </c>
      <c r="J1" s="12" t="s">
        <v>14</v>
      </c>
      <c r="K1" s="12" t="s">
        <v>15</v>
      </c>
      <c r="L1" s="18" t="s">
        <v>111</v>
      </c>
      <c r="M1" s="18" t="s">
        <v>124</v>
      </c>
      <c r="N1" s="18" t="s">
        <v>176</v>
      </c>
      <c r="O1" s="18" t="s">
        <v>220</v>
      </c>
      <c r="P1" s="12" t="s">
        <v>260</v>
      </c>
      <c r="Q1" s="18"/>
    </row>
    <row r="2" spans="2:17" x14ac:dyDescent="0.25">
      <c r="B2" t="s">
        <v>36</v>
      </c>
      <c r="C2" t="s">
        <v>37</v>
      </c>
      <c r="D2" t="s">
        <v>38</v>
      </c>
      <c r="E2" t="s">
        <v>36</v>
      </c>
      <c r="F2" t="s">
        <v>39</v>
      </c>
      <c r="G2" t="s">
        <v>40</v>
      </c>
      <c r="H2" t="s">
        <v>40</v>
      </c>
      <c r="I2" s="13">
        <v>2019</v>
      </c>
      <c r="J2" s="13">
        <v>31.57631102623597</v>
      </c>
      <c r="K2" s="13">
        <v>21.738061117097086</v>
      </c>
      <c r="L2">
        <f>IF($L$1=D2,K2,NA())</f>
        <v>21.738061117097086</v>
      </c>
      <c r="M2" t="e">
        <f>IF($M$1=D2,K2,NA())</f>
        <v>#N/A</v>
      </c>
      <c r="N2" t="e">
        <f>IF($N$1=D2,K2,NA())</f>
        <v>#N/A</v>
      </c>
      <c r="O2" t="e">
        <f>IF($O$1=D2,K2,NA())</f>
        <v>#N/A</v>
      </c>
      <c r="P2" s="13">
        <v>31.57631102623597</v>
      </c>
    </row>
    <row r="3" spans="2:17" x14ac:dyDescent="0.25">
      <c r="B3" t="s">
        <v>36</v>
      </c>
      <c r="C3" t="s">
        <v>41</v>
      </c>
      <c r="D3" t="s">
        <v>38</v>
      </c>
      <c r="E3" t="s">
        <v>36</v>
      </c>
      <c r="F3" t="s">
        <v>39</v>
      </c>
      <c r="G3" t="s">
        <v>42</v>
      </c>
      <c r="H3" t="s">
        <v>42</v>
      </c>
      <c r="I3" s="13">
        <v>2017</v>
      </c>
      <c r="J3" s="13">
        <v>31.727957299338993</v>
      </c>
      <c r="K3" s="13">
        <v>24.884384011004389</v>
      </c>
      <c r="L3">
        <f t="shared" ref="L3:L66" si="0">IF($L$1=D3,K3,NA())</f>
        <v>24.884384011004389</v>
      </c>
      <c r="M3" t="e">
        <f t="shared" ref="M3:M66" si="1">IF($M$1=D3,K3,NA())</f>
        <v>#N/A</v>
      </c>
      <c r="N3" t="e">
        <f t="shared" ref="N3:N66" si="2">IF($N$1=D3,K3,NA())</f>
        <v>#N/A</v>
      </c>
      <c r="O3" t="e">
        <f t="shared" ref="O3:O66" si="3">IF($O$1=D3,K3,NA())</f>
        <v>#N/A</v>
      </c>
      <c r="P3" s="13">
        <v>31.727957299338993</v>
      </c>
    </row>
    <row r="4" spans="2:17" x14ac:dyDescent="0.25">
      <c r="B4" t="s">
        <v>36</v>
      </c>
      <c r="C4" t="s">
        <v>43</v>
      </c>
      <c r="D4" t="s">
        <v>38</v>
      </c>
      <c r="E4" t="s">
        <v>36</v>
      </c>
      <c r="F4" t="s">
        <v>39</v>
      </c>
      <c r="G4" t="s">
        <v>44</v>
      </c>
      <c r="H4" t="s">
        <v>44</v>
      </c>
      <c r="I4" s="13">
        <v>2019</v>
      </c>
      <c r="J4" s="13">
        <v>33.770585520610652</v>
      </c>
      <c r="K4" s="13">
        <v>24.053105640649065</v>
      </c>
      <c r="L4">
        <f t="shared" si="0"/>
        <v>24.053105640649065</v>
      </c>
      <c r="M4" t="e">
        <f t="shared" si="1"/>
        <v>#N/A</v>
      </c>
      <c r="N4" t="e">
        <f t="shared" si="2"/>
        <v>#N/A</v>
      </c>
      <c r="O4" t="e">
        <f t="shared" si="3"/>
        <v>#N/A</v>
      </c>
      <c r="P4" s="13">
        <v>33.770585520610652</v>
      </c>
    </row>
    <row r="5" spans="2:17" x14ac:dyDescent="0.25">
      <c r="B5" t="s">
        <v>36</v>
      </c>
      <c r="C5" t="s">
        <v>45</v>
      </c>
      <c r="D5" t="s">
        <v>38</v>
      </c>
      <c r="E5" t="s">
        <v>36</v>
      </c>
      <c r="F5" t="s">
        <v>39</v>
      </c>
      <c r="G5" t="s">
        <v>46</v>
      </c>
      <c r="H5" t="s">
        <v>46</v>
      </c>
      <c r="I5" s="13">
        <v>2019</v>
      </c>
      <c r="J5" s="13">
        <v>35.243887200000003</v>
      </c>
      <c r="K5" s="13">
        <v>30.387389500000001</v>
      </c>
      <c r="L5">
        <f t="shared" si="0"/>
        <v>30.387389500000001</v>
      </c>
      <c r="M5" t="e">
        <f t="shared" si="1"/>
        <v>#N/A</v>
      </c>
      <c r="N5" t="e">
        <f t="shared" si="2"/>
        <v>#N/A</v>
      </c>
      <c r="O5" t="e">
        <f t="shared" si="3"/>
        <v>#N/A</v>
      </c>
      <c r="P5" s="13">
        <v>35.243887200000003</v>
      </c>
    </row>
    <row r="6" spans="2:17" x14ac:dyDescent="0.25">
      <c r="B6" t="s">
        <v>36</v>
      </c>
      <c r="C6" t="s">
        <v>47</v>
      </c>
      <c r="D6" t="s">
        <v>38</v>
      </c>
      <c r="E6" t="s">
        <v>36</v>
      </c>
      <c r="F6" t="s">
        <v>39</v>
      </c>
      <c r="G6" t="s">
        <v>48</v>
      </c>
      <c r="H6" t="s">
        <v>49</v>
      </c>
      <c r="I6" s="13">
        <v>2020</v>
      </c>
      <c r="J6" s="13">
        <v>36.5</v>
      </c>
      <c r="K6" s="13">
        <v>31.2</v>
      </c>
      <c r="L6">
        <f t="shared" si="0"/>
        <v>31.2</v>
      </c>
      <c r="M6" t="e">
        <f t="shared" si="1"/>
        <v>#N/A</v>
      </c>
      <c r="N6" t="e">
        <f t="shared" si="2"/>
        <v>#N/A</v>
      </c>
      <c r="O6" t="e">
        <f t="shared" si="3"/>
        <v>#N/A</v>
      </c>
      <c r="P6" s="13">
        <v>36.5</v>
      </c>
    </row>
    <row r="7" spans="2:17" x14ac:dyDescent="0.25">
      <c r="B7" t="s">
        <v>36</v>
      </c>
      <c r="C7" t="s">
        <v>50</v>
      </c>
      <c r="D7" t="s">
        <v>38</v>
      </c>
      <c r="E7" t="s">
        <v>36</v>
      </c>
      <c r="F7" t="s">
        <v>39</v>
      </c>
      <c r="G7" t="s">
        <v>51</v>
      </c>
      <c r="H7" t="s">
        <v>51</v>
      </c>
      <c r="I7" s="13">
        <v>2020</v>
      </c>
      <c r="J7" s="13">
        <v>36.6</v>
      </c>
      <c r="K7" s="13">
        <v>27.1</v>
      </c>
      <c r="L7">
        <f t="shared" si="0"/>
        <v>27.1</v>
      </c>
      <c r="M7" t="e">
        <f t="shared" si="1"/>
        <v>#N/A</v>
      </c>
      <c r="N7" t="e">
        <f t="shared" si="2"/>
        <v>#N/A</v>
      </c>
      <c r="O7" t="e">
        <f t="shared" si="3"/>
        <v>#N/A</v>
      </c>
      <c r="P7" s="13">
        <v>36.6</v>
      </c>
    </row>
    <row r="8" spans="2:17" x14ac:dyDescent="0.25">
      <c r="B8" t="s">
        <v>36</v>
      </c>
      <c r="C8" t="s">
        <v>52</v>
      </c>
      <c r="D8" t="s">
        <v>38</v>
      </c>
      <c r="E8" t="s">
        <v>36</v>
      </c>
      <c r="F8" t="s">
        <v>39</v>
      </c>
      <c r="G8" t="s">
        <v>53</v>
      </c>
      <c r="H8" t="s">
        <v>53</v>
      </c>
      <c r="I8" s="13">
        <v>2019</v>
      </c>
      <c r="J8" s="13">
        <v>37.810875229833101</v>
      </c>
      <c r="K8" s="13">
        <v>24.48730449608194</v>
      </c>
      <c r="L8">
        <f t="shared" si="0"/>
        <v>24.48730449608194</v>
      </c>
      <c r="M8" t="e">
        <f t="shared" si="1"/>
        <v>#N/A</v>
      </c>
      <c r="N8" t="e">
        <f t="shared" si="2"/>
        <v>#N/A</v>
      </c>
      <c r="O8" t="e">
        <f t="shared" si="3"/>
        <v>#N/A</v>
      </c>
      <c r="P8" s="13">
        <v>37.810875229833101</v>
      </c>
    </row>
    <row r="9" spans="2:17" x14ac:dyDescent="0.25">
      <c r="B9" t="s">
        <v>36</v>
      </c>
      <c r="C9" t="s">
        <v>54</v>
      </c>
      <c r="D9" t="s">
        <v>38</v>
      </c>
      <c r="E9" t="s">
        <v>36</v>
      </c>
      <c r="F9" t="s">
        <v>39</v>
      </c>
      <c r="G9" t="s">
        <v>55</v>
      </c>
      <c r="H9" t="s">
        <v>55</v>
      </c>
      <c r="I9" s="13">
        <v>2019</v>
      </c>
      <c r="J9" s="13">
        <v>38.602367027290896</v>
      </c>
      <c r="K9" s="13">
        <v>28.066106189351924</v>
      </c>
      <c r="L9">
        <f t="shared" si="0"/>
        <v>28.066106189351924</v>
      </c>
      <c r="M9" t="e">
        <f t="shared" si="1"/>
        <v>#N/A</v>
      </c>
      <c r="N9" t="e">
        <f t="shared" si="2"/>
        <v>#N/A</v>
      </c>
      <c r="O9" t="e">
        <f t="shared" si="3"/>
        <v>#N/A</v>
      </c>
      <c r="P9" s="13">
        <v>38.602367027290896</v>
      </c>
    </row>
    <row r="10" spans="2:17" x14ac:dyDescent="0.25">
      <c r="B10" t="s">
        <v>36</v>
      </c>
      <c r="C10" t="s">
        <v>56</v>
      </c>
      <c r="D10" t="s">
        <v>38</v>
      </c>
      <c r="E10" t="s">
        <v>36</v>
      </c>
      <c r="F10" t="s">
        <v>39</v>
      </c>
      <c r="G10" t="s">
        <v>57</v>
      </c>
      <c r="H10" t="s">
        <v>57</v>
      </c>
      <c r="I10" s="13">
        <v>2018</v>
      </c>
      <c r="J10" s="13">
        <v>39.200000000000003</v>
      </c>
      <c r="K10" s="13">
        <v>32.4</v>
      </c>
      <c r="L10">
        <f t="shared" si="0"/>
        <v>32.4</v>
      </c>
      <c r="M10" t="e">
        <f t="shared" si="1"/>
        <v>#N/A</v>
      </c>
      <c r="N10" t="e">
        <f t="shared" si="2"/>
        <v>#N/A</v>
      </c>
      <c r="O10" t="e">
        <f t="shared" si="3"/>
        <v>#N/A</v>
      </c>
      <c r="P10" s="13">
        <v>39.200000000000003</v>
      </c>
    </row>
    <row r="11" spans="2:17" x14ac:dyDescent="0.25">
      <c r="B11" t="s">
        <v>36</v>
      </c>
      <c r="C11" t="s">
        <v>58</v>
      </c>
      <c r="D11" t="s">
        <v>38</v>
      </c>
      <c r="E11" t="s">
        <v>36</v>
      </c>
      <c r="F11" t="s">
        <v>39</v>
      </c>
      <c r="G11" t="s">
        <v>59</v>
      </c>
      <c r="H11" t="s">
        <v>59</v>
      </c>
      <c r="I11" s="13">
        <v>2019</v>
      </c>
      <c r="J11" s="13">
        <v>39.365541612387595</v>
      </c>
      <c r="K11" s="13">
        <v>28.951989096899176</v>
      </c>
      <c r="L11">
        <f t="shared" si="0"/>
        <v>28.951989096899176</v>
      </c>
      <c r="M11" t="e">
        <f t="shared" si="1"/>
        <v>#N/A</v>
      </c>
      <c r="N11" t="e">
        <f t="shared" si="2"/>
        <v>#N/A</v>
      </c>
      <c r="O11" t="e">
        <f t="shared" si="3"/>
        <v>#N/A</v>
      </c>
      <c r="P11" s="13">
        <v>39.365541612387595</v>
      </c>
    </row>
    <row r="12" spans="2:17" x14ac:dyDescent="0.25">
      <c r="B12" t="s">
        <v>36</v>
      </c>
      <c r="C12" t="s">
        <v>60</v>
      </c>
      <c r="D12" t="s">
        <v>38</v>
      </c>
      <c r="E12" t="s">
        <v>36</v>
      </c>
      <c r="F12" t="s">
        <v>39</v>
      </c>
      <c r="G12" t="s">
        <v>61</v>
      </c>
      <c r="H12" t="s">
        <v>61</v>
      </c>
      <c r="I12" s="13">
        <v>2020</v>
      </c>
      <c r="J12" s="13">
        <v>39.4</v>
      </c>
      <c r="K12" s="13">
        <v>27.500000000000004</v>
      </c>
      <c r="L12">
        <f t="shared" si="0"/>
        <v>27.500000000000004</v>
      </c>
      <c r="M12" t="e">
        <f t="shared" si="1"/>
        <v>#N/A</v>
      </c>
      <c r="N12" t="e">
        <f t="shared" si="2"/>
        <v>#N/A</v>
      </c>
      <c r="O12" t="e">
        <f t="shared" si="3"/>
        <v>#N/A</v>
      </c>
      <c r="P12" s="13">
        <v>39.4</v>
      </c>
    </row>
    <row r="13" spans="2:17" x14ac:dyDescent="0.25">
      <c r="B13" t="s">
        <v>36</v>
      </c>
      <c r="C13" t="s">
        <v>62</v>
      </c>
      <c r="D13" t="s">
        <v>38</v>
      </c>
      <c r="E13" t="s">
        <v>36</v>
      </c>
      <c r="F13" t="s">
        <v>39</v>
      </c>
      <c r="G13" t="s">
        <v>63</v>
      </c>
      <c r="H13" t="s">
        <v>63</v>
      </c>
      <c r="I13" s="13">
        <v>2019</v>
      </c>
      <c r="J13" s="13">
        <v>39.71</v>
      </c>
      <c r="K13" s="13">
        <v>26.69</v>
      </c>
      <c r="L13">
        <f t="shared" si="0"/>
        <v>26.69</v>
      </c>
      <c r="M13" t="e">
        <f t="shared" si="1"/>
        <v>#N/A</v>
      </c>
      <c r="N13" t="e">
        <f t="shared" si="2"/>
        <v>#N/A</v>
      </c>
      <c r="O13" t="e">
        <f t="shared" si="3"/>
        <v>#N/A</v>
      </c>
      <c r="P13" s="13">
        <v>39.71</v>
      </c>
    </row>
    <row r="14" spans="2:17" x14ac:dyDescent="0.25">
      <c r="B14" t="s">
        <v>36</v>
      </c>
      <c r="C14" t="s">
        <v>64</v>
      </c>
      <c r="D14" t="s">
        <v>38</v>
      </c>
      <c r="E14" t="s">
        <v>36</v>
      </c>
      <c r="F14" t="s">
        <v>39</v>
      </c>
      <c r="G14" t="s">
        <v>65</v>
      </c>
      <c r="H14" t="s">
        <v>65</v>
      </c>
      <c r="I14" s="13">
        <v>2018</v>
      </c>
      <c r="J14" s="13">
        <v>39.741538450455558</v>
      </c>
      <c r="K14" s="13">
        <v>28.469019178906851</v>
      </c>
      <c r="L14">
        <f t="shared" si="0"/>
        <v>28.469019178906851</v>
      </c>
      <c r="M14" t="e">
        <f t="shared" si="1"/>
        <v>#N/A</v>
      </c>
      <c r="N14" t="e">
        <f t="shared" si="2"/>
        <v>#N/A</v>
      </c>
      <c r="O14" t="e">
        <f t="shared" si="3"/>
        <v>#N/A</v>
      </c>
      <c r="P14" s="13">
        <v>39.741538450455558</v>
      </c>
    </row>
    <row r="15" spans="2:17" x14ac:dyDescent="0.25">
      <c r="B15" t="s">
        <v>36</v>
      </c>
      <c r="C15" t="s">
        <v>66</v>
      </c>
      <c r="D15" t="s">
        <v>38</v>
      </c>
      <c r="E15" t="s">
        <v>36</v>
      </c>
      <c r="F15" t="s">
        <v>39</v>
      </c>
      <c r="G15" t="s">
        <v>67</v>
      </c>
      <c r="H15" t="s">
        <v>67</v>
      </c>
      <c r="I15" s="13">
        <v>2020</v>
      </c>
      <c r="J15" s="13">
        <v>40.1</v>
      </c>
      <c r="K15" s="13">
        <v>31</v>
      </c>
      <c r="L15">
        <f t="shared" si="0"/>
        <v>31</v>
      </c>
      <c r="M15" t="e">
        <f t="shared" si="1"/>
        <v>#N/A</v>
      </c>
      <c r="N15" t="e">
        <f t="shared" si="2"/>
        <v>#N/A</v>
      </c>
      <c r="O15" t="e">
        <f t="shared" si="3"/>
        <v>#N/A</v>
      </c>
      <c r="P15" s="13">
        <v>40.1</v>
      </c>
    </row>
    <row r="16" spans="2:17" x14ac:dyDescent="0.25">
      <c r="B16" t="s">
        <v>36</v>
      </c>
      <c r="C16" t="s">
        <v>68</v>
      </c>
      <c r="D16" t="s">
        <v>38</v>
      </c>
      <c r="E16" t="s">
        <v>36</v>
      </c>
      <c r="F16" t="s">
        <v>39</v>
      </c>
      <c r="G16" t="s">
        <v>69</v>
      </c>
      <c r="H16" t="s">
        <v>69</v>
      </c>
      <c r="I16" s="13">
        <v>2019</v>
      </c>
      <c r="J16" s="13">
        <v>40.283999999999999</v>
      </c>
      <c r="K16" s="13">
        <v>29.869</v>
      </c>
      <c r="L16">
        <f t="shared" si="0"/>
        <v>29.869</v>
      </c>
      <c r="M16" t="e">
        <f t="shared" si="1"/>
        <v>#N/A</v>
      </c>
      <c r="N16" t="e">
        <f t="shared" si="2"/>
        <v>#N/A</v>
      </c>
      <c r="O16" t="e">
        <f t="shared" si="3"/>
        <v>#N/A</v>
      </c>
      <c r="P16" s="13">
        <v>40.283999999999999</v>
      </c>
    </row>
    <row r="17" spans="2:16" x14ac:dyDescent="0.25">
      <c r="B17" t="s">
        <v>36</v>
      </c>
      <c r="C17" t="s">
        <v>70</v>
      </c>
      <c r="D17" t="s">
        <v>38</v>
      </c>
      <c r="E17" t="s">
        <v>36</v>
      </c>
      <c r="F17" t="s">
        <v>39</v>
      </c>
      <c r="G17" t="s">
        <v>71</v>
      </c>
      <c r="H17" t="s">
        <v>71</v>
      </c>
      <c r="I17" s="13">
        <v>2020</v>
      </c>
      <c r="J17" s="13">
        <v>40.300000000000004</v>
      </c>
      <c r="K17" s="13">
        <v>30.9</v>
      </c>
      <c r="L17">
        <f t="shared" si="0"/>
        <v>30.9</v>
      </c>
      <c r="M17" t="e">
        <f t="shared" si="1"/>
        <v>#N/A</v>
      </c>
      <c r="N17" t="e">
        <f t="shared" si="2"/>
        <v>#N/A</v>
      </c>
      <c r="O17" t="e">
        <f t="shared" si="3"/>
        <v>#N/A</v>
      </c>
      <c r="P17" s="13">
        <v>40.300000000000004</v>
      </c>
    </row>
    <row r="18" spans="2:16" x14ac:dyDescent="0.25">
      <c r="B18" t="s">
        <v>36</v>
      </c>
      <c r="C18" t="s">
        <v>72</v>
      </c>
      <c r="D18" t="s">
        <v>38</v>
      </c>
      <c r="E18" t="s">
        <v>36</v>
      </c>
      <c r="F18" t="s">
        <v>39</v>
      </c>
      <c r="G18" t="s">
        <v>73</v>
      </c>
      <c r="H18" t="s">
        <v>73</v>
      </c>
      <c r="I18" s="13">
        <v>2020</v>
      </c>
      <c r="J18" s="13">
        <v>40.699999999999996</v>
      </c>
      <c r="K18" s="13">
        <v>28.000000000000004</v>
      </c>
      <c r="L18">
        <f t="shared" si="0"/>
        <v>28.000000000000004</v>
      </c>
      <c r="M18" t="e">
        <f t="shared" si="1"/>
        <v>#N/A</v>
      </c>
      <c r="N18" t="e">
        <f t="shared" si="2"/>
        <v>#N/A</v>
      </c>
      <c r="O18" t="e">
        <f t="shared" si="3"/>
        <v>#N/A</v>
      </c>
      <c r="P18" s="13">
        <v>40.699999999999996</v>
      </c>
    </row>
    <row r="19" spans="2:16" x14ac:dyDescent="0.25">
      <c r="B19" t="s">
        <v>36</v>
      </c>
      <c r="C19" t="s">
        <v>74</v>
      </c>
      <c r="D19" t="s">
        <v>38</v>
      </c>
      <c r="E19" t="s">
        <v>36</v>
      </c>
      <c r="F19" t="s">
        <v>39</v>
      </c>
      <c r="G19" t="s">
        <v>75</v>
      </c>
      <c r="H19" t="s">
        <v>75</v>
      </c>
      <c r="I19" s="13">
        <v>2020</v>
      </c>
      <c r="J19" s="13">
        <v>41</v>
      </c>
      <c r="K19" s="13">
        <v>30.4</v>
      </c>
      <c r="L19">
        <f t="shared" si="0"/>
        <v>30.4</v>
      </c>
      <c r="M19" t="e">
        <f t="shared" si="1"/>
        <v>#N/A</v>
      </c>
      <c r="N19" t="e">
        <f t="shared" si="2"/>
        <v>#N/A</v>
      </c>
      <c r="O19" t="e">
        <f t="shared" si="3"/>
        <v>#N/A</v>
      </c>
      <c r="P19" s="13">
        <v>41</v>
      </c>
    </row>
    <row r="20" spans="2:16" x14ac:dyDescent="0.25">
      <c r="B20" t="s">
        <v>36</v>
      </c>
      <c r="C20" t="s">
        <v>76</v>
      </c>
      <c r="D20" t="s">
        <v>38</v>
      </c>
      <c r="E20" t="s">
        <v>36</v>
      </c>
      <c r="F20" t="s">
        <v>39</v>
      </c>
      <c r="G20" t="s">
        <v>77</v>
      </c>
      <c r="H20" t="s">
        <v>77</v>
      </c>
      <c r="I20" s="13">
        <v>2019</v>
      </c>
      <c r="J20" s="13">
        <v>41.161295455145442</v>
      </c>
      <c r="K20" s="13">
        <v>26.061433588406956</v>
      </c>
      <c r="L20">
        <f t="shared" si="0"/>
        <v>26.061433588406956</v>
      </c>
      <c r="M20" t="e">
        <f t="shared" si="1"/>
        <v>#N/A</v>
      </c>
      <c r="N20" t="e">
        <f t="shared" si="2"/>
        <v>#N/A</v>
      </c>
      <c r="O20" t="e">
        <f t="shared" si="3"/>
        <v>#N/A</v>
      </c>
      <c r="P20" s="13">
        <v>41.161295455145442</v>
      </c>
    </row>
    <row r="21" spans="2:16" x14ac:dyDescent="0.25">
      <c r="B21" t="s">
        <v>36</v>
      </c>
      <c r="C21" t="s">
        <v>78</v>
      </c>
      <c r="D21" t="s">
        <v>38</v>
      </c>
      <c r="E21" t="s">
        <v>36</v>
      </c>
      <c r="F21" t="s">
        <v>39</v>
      </c>
      <c r="G21" t="s">
        <v>79</v>
      </c>
      <c r="H21" t="s">
        <v>79</v>
      </c>
      <c r="I21" s="13">
        <v>2019</v>
      </c>
      <c r="J21" s="13">
        <v>41.798588278466099</v>
      </c>
      <c r="K21" s="13">
        <v>27.381612205340566</v>
      </c>
      <c r="L21">
        <f t="shared" si="0"/>
        <v>27.381612205340566</v>
      </c>
      <c r="M21" t="e">
        <f t="shared" si="1"/>
        <v>#N/A</v>
      </c>
      <c r="N21" t="e">
        <f t="shared" si="2"/>
        <v>#N/A</v>
      </c>
      <c r="O21" t="e">
        <f t="shared" si="3"/>
        <v>#N/A</v>
      </c>
      <c r="P21" s="13">
        <v>41.798588278466099</v>
      </c>
    </row>
    <row r="22" spans="2:16" x14ac:dyDescent="0.25">
      <c r="B22" t="s">
        <v>36</v>
      </c>
      <c r="C22" t="s">
        <v>80</v>
      </c>
      <c r="D22" t="s">
        <v>38</v>
      </c>
      <c r="E22" t="s">
        <v>36</v>
      </c>
      <c r="F22" t="s">
        <v>39</v>
      </c>
      <c r="G22" t="s">
        <v>81</v>
      </c>
      <c r="H22" t="s">
        <v>81</v>
      </c>
      <c r="I22" s="13">
        <v>2019</v>
      </c>
      <c r="J22" s="13">
        <v>41.871457065616902</v>
      </c>
      <c r="K22" s="13">
        <v>34.68391525296741</v>
      </c>
      <c r="L22">
        <f t="shared" si="0"/>
        <v>34.68391525296741</v>
      </c>
      <c r="M22" t="e">
        <f t="shared" si="1"/>
        <v>#N/A</v>
      </c>
      <c r="N22" t="e">
        <f t="shared" si="2"/>
        <v>#N/A</v>
      </c>
      <c r="O22" t="e">
        <f t="shared" si="3"/>
        <v>#N/A</v>
      </c>
      <c r="P22" s="13">
        <v>41.871457065616902</v>
      </c>
    </row>
    <row r="23" spans="2:16" x14ac:dyDescent="0.25">
      <c r="B23" t="s">
        <v>36</v>
      </c>
      <c r="C23" t="s">
        <v>82</v>
      </c>
      <c r="D23" t="s">
        <v>38</v>
      </c>
      <c r="E23" t="s">
        <v>36</v>
      </c>
      <c r="F23" t="s">
        <v>39</v>
      </c>
      <c r="G23" t="s">
        <v>83</v>
      </c>
      <c r="H23" t="s">
        <v>83</v>
      </c>
      <c r="I23" s="13">
        <v>2020</v>
      </c>
      <c r="J23" s="13">
        <v>41.983165846999995</v>
      </c>
      <c r="K23" s="13">
        <v>34.420856006000001</v>
      </c>
      <c r="L23">
        <f t="shared" si="0"/>
        <v>34.420856006000001</v>
      </c>
      <c r="M23" t="e">
        <f t="shared" si="1"/>
        <v>#N/A</v>
      </c>
      <c r="N23" t="e">
        <f t="shared" si="2"/>
        <v>#N/A</v>
      </c>
      <c r="O23" t="e">
        <f t="shared" si="3"/>
        <v>#N/A</v>
      </c>
      <c r="P23" s="13">
        <v>41.983165846999995</v>
      </c>
    </row>
    <row r="24" spans="2:16" x14ac:dyDescent="0.25">
      <c r="B24" t="s">
        <v>36</v>
      </c>
      <c r="C24" t="s">
        <v>84</v>
      </c>
      <c r="D24" t="s">
        <v>38</v>
      </c>
      <c r="E24" t="s">
        <v>36</v>
      </c>
      <c r="F24" t="s">
        <v>39</v>
      </c>
      <c r="G24" t="s">
        <v>85</v>
      </c>
      <c r="H24" t="s">
        <v>85</v>
      </c>
      <c r="I24" s="13">
        <v>2019</v>
      </c>
      <c r="J24" s="13">
        <v>42.597999999999999</v>
      </c>
      <c r="K24" s="13">
        <v>33.222999999999999</v>
      </c>
      <c r="L24">
        <f t="shared" si="0"/>
        <v>33.222999999999999</v>
      </c>
      <c r="M24" t="e">
        <f t="shared" si="1"/>
        <v>#N/A</v>
      </c>
      <c r="N24" t="e">
        <f t="shared" si="2"/>
        <v>#N/A</v>
      </c>
      <c r="O24" t="e">
        <f t="shared" si="3"/>
        <v>#N/A</v>
      </c>
      <c r="P24" s="13">
        <v>42.597999999999999</v>
      </c>
    </row>
    <row r="25" spans="2:16" x14ac:dyDescent="0.25">
      <c r="B25" t="s">
        <v>36</v>
      </c>
      <c r="C25" t="s">
        <v>86</v>
      </c>
      <c r="D25" t="s">
        <v>38</v>
      </c>
      <c r="E25" t="s">
        <v>36</v>
      </c>
      <c r="F25" t="s">
        <v>39</v>
      </c>
      <c r="G25" t="s">
        <v>87</v>
      </c>
      <c r="H25" t="s">
        <v>87</v>
      </c>
      <c r="I25" s="13">
        <v>2019</v>
      </c>
      <c r="J25" s="13">
        <v>42.961127158220201</v>
      </c>
      <c r="K25" s="13">
        <v>31.880823098280064</v>
      </c>
      <c r="L25">
        <f t="shared" si="0"/>
        <v>31.880823098280064</v>
      </c>
      <c r="M25" t="e">
        <f t="shared" si="1"/>
        <v>#N/A</v>
      </c>
      <c r="N25" t="e">
        <f t="shared" si="2"/>
        <v>#N/A</v>
      </c>
      <c r="O25" t="e">
        <f t="shared" si="3"/>
        <v>#N/A</v>
      </c>
      <c r="P25" s="13">
        <v>42.961127158220201</v>
      </c>
    </row>
    <row r="26" spans="2:16" x14ac:dyDescent="0.25">
      <c r="B26" t="s">
        <v>36</v>
      </c>
      <c r="C26" t="s">
        <v>88</v>
      </c>
      <c r="D26" t="s">
        <v>38</v>
      </c>
      <c r="E26" t="s">
        <v>36</v>
      </c>
      <c r="F26" t="s">
        <v>39</v>
      </c>
      <c r="G26" t="s">
        <v>89</v>
      </c>
      <c r="H26" t="s">
        <v>89</v>
      </c>
      <c r="I26" s="13">
        <v>2019</v>
      </c>
      <c r="J26" s="13">
        <v>42.984024833622314</v>
      </c>
      <c r="K26" s="13">
        <v>30.384902459648757</v>
      </c>
      <c r="L26">
        <f t="shared" si="0"/>
        <v>30.384902459648757</v>
      </c>
      <c r="M26" t="e">
        <f t="shared" si="1"/>
        <v>#N/A</v>
      </c>
      <c r="N26" t="e">
        <f t="shared" si="2"/>
        <v>#N/A</v>
      </c>
      <c r="O26" t="e">
        <f t="shared" si="3"/>
        <v>#N/A</v>
      </c>
      <c r="P26" s="13">
        <v>42.984024833622314</v>
      </c>
    </row>
    <row r="27" spans="2:16" x14ac:dyDescent="0.25">
      <c r="B27" t="s">
        <v>36</v>
      </c>
      <c r="C27" t="s">
        <v>90</v>
      </c>
      <c r="D27" t="s">
        <v>38</v>
      </c>
      <c r="E27" t="s">
        <v>36</v>
      </c>
      <c r="F27" t="s">
        <v>39</v>
      </c>
      <c r="G27" t="s">
        <v>91</v>
      </c>
      <c r="H27" t="s">
        <v>91</v>
      </c>
      <c r="I27" s="13">
        <v>2020</v>
      </c>
      <c r="J27" s="13">
        <v>43</v>
      </c>
      <c r="K27" s="13">
        <v>27.1</v>
      </c>
      <c r="L27">
        <f t="shared" si="0"/>
        <v>27.1</v>
      </c>
      <c r="M27" t="e">
        <f t="shared" si="1"/>
        <v>#N/A</v>
      </c>
      <c r="N27" t="e">
        <f t="shared" si="2"/>
        <v>#N/A</v>
      </c>
      <c r="O27" t="e">
        <f t="shared" si="3"/>
        <v>#N/A</v>
      </c>
      <c r="P27" s="13">
        <v>43</v>
      </c>
    </row>
    <row r="28" spans="2:16" x14ac:dyDescent="0.25">
      <c r="B28" t="s">
        <v>36</v>
      </c>
      <c r="C28" t="s">
        <v>92</v>
      </c>
      <c r="D28" t="s">
        <v>38</v>
      </c>
      <c r="E28" t="s">
        <v>36</v>
      </c>
      <c r="F28" t="s">
        <v>39</v>
      </c>
      <c r="G28" t="s">
        <v>93</v>
      </c>
      <c r="H28" t="s">
        <v>93</v>
      </c>
      <c r="I28" s="13">
        <v>2018</v>
      </c>
      <c r="J28" s="13">
        <v>43.332003419999999</v>
      </c>
      <c r="K28" s="13">
        <v>33.301537600000003</v>
      </c>
      <c r="L28">
        <f t="shared" si="0"/>
        <v>33.301537600000003</v>
      </c>
      <c r="M28" t="e">
        <f t="shared" si="1"/>
        <v>#N/A</v>
      </c>
      <c r="N28" t="e">
        <f t="shared" si="2"/>
        <v>#N/A</v>
      </c>
      <c r="O28" t="e">
        <f t="shared" si="3"/>
        <v>#N/A</v>
      </c>
      <c r="P28" s="13">
        <v>43.332003419999999</v>
      </c>
    </row>
    <row r="29" spans="2:16" x14ac:dyDescent="0.25">
      <c r="B29" t="s">
        <v>36</v>
      </c>
      <c r="C29" t="s">
        <v>94</v>
      </c>
      <c r="D29" t="s">
        <v>38</v>
      </c>
      <c r="E29" t="s">
        <v>36</v>
      </c>
      <c r="F29" t="s">
        <v>39</v>
      </c>
      <c r="G29" t="s">
        <v>95</v>
      </c>
      <c r="H29" t="s">
        <v>95</v>
      </c>
      <c r="I29" s="13">
        <v>2019</v>
      </c>
      <c r="J29" s="13">
        <v>44.5</v>
      </c>
      <c r="K29" s="13">
        <v>29.7</v>
      </c>
      <c r="L29">
        <f t="shared" si="0"/>
        <v>29.7</v>
      </c>
      <c r="M29" t="e">
        <f t="shared" si="1"/>
        <v>#N/A</v>
      </c>
      <c r="N29" t="e">
        <f t="shared" si="2"/>
        <v>#N/A</v>
      </c>
      <c r="O29" t="e">
        <f t="shared" si="3"/>
        <v>#N/A</v>
      </c>
      <c r="P29" s="13">
        <v>44.5</v>
      </c>
    </row>
    <row r="30" spans="2:16" x14ac:dyDescent="0.25">
      <c r="B30" t="s">
        <v>36</v>
      </c>
      <c r="C30" t="s">
        <v>96</v>
      </c>
      <c r="D30" t="s">
        <v>38</v>
      </c>
      <c r="E30" t="s">
        <v>36</v>
      </c>
      <c r="F30" t="s">
        <v>39</v>
      </c>
      <c r="G30" t="s">
        <v>97</v>
      </c>
      <c r="H30" t="s">
        <v>97</v>
      </c>
      <c r="I30" s="13">
        <v>2019</v>
      </c>
      <c r="J30" s="13">
        <v>44.838405569369314</v>
      </c>
      <c r="K30" s="13">
        <v>30.845058112160007</v>
      </c>
      <c r="L30">
        <f t="shared" si="0"/>
        <v>30.845058112160007</v>
      </c>
      <c r="M30" t="e">
        <f t="shared" si="1"/>
        <v>#N/A</v>
      </c>
      <c r="N30" t="e">
        <f t="shared" si="2"/>
        <v>#N/A</v>
      </c>
      <c r="O30" t="e">
        <f t="shared" si="3"/>
        <v>#N/A</v>
      </c>
      <c r="P30" s="13">
        <v>44.838405569369314</v>
      </c>
    </row>
    <row r="31" spans="2:16" x14ac:dyDescent="0.25">
      <c r="B31" t="s">
        <v>36</v>
      </c>
      <c r="C31" t="s">
        <v>98</v>
      </c>
      <c r="D31" t="s">
        <v>38</v>
      </c>
      <c r="E31" t="s">
        <v>36</v>
      </c>
      <c r="F31" t="s">
        <v>39</v>
      </c>
      <c r="G31" t="s">
        <v>99</v>
      </c>
      <c r="H31" t="s">
        <v>99</v>
      </c>
      <c r="I31" s="13">
        <v>2019</v>
      </c>
      <c r="J31" s="13">
        <v>45.295948937470286</v>
      </c>
      <c r="K31" s="13">
        <v>31.74332758548022</v>
      </c>
      <c r="L31">
        <f t="shared" si="0"/>
        <v>31.74332758548022</v>
      </c>
      <c r="M31" t="e">
        <f t="shared" si="1"/>
        <v>#N/A</v>
      </c>
      <c r="N31" t="e">
        <f t="shared" si="2"/>
        <v>#N/A</v>
      </c>
      <c r="O31" t="e">
        <f t="shared" si="3"/>
        <v>#N/A</v>
      </c>
      <c r="P31" s="13">
        <v>45.295948937470286</v>
      </c>
    </row>
    <row r="32" spans="2:16" x14ac:dyDescent="0.25">
      <c r="B32" t="s">
        <v>36</v>
      </c>
      <c r="C32" t="s">
        <v>100</v>
      </c>
      <c r="D32" t="s">
        <v>38</v>
      </c>
      <c r="E32" t="s">
        <v>36</v>
      </c>
      <c r="F32" t="s">
        <v>39</v>
      </c>
      <c r="G32" t="s">
        <v>101</v>
      </c>
      <c r="H32" t="s">
        <v>101</v>
      </c>
      <c r="I32" s="13">
        <v>2020</v>
      </c>
      <c r="J32" s="13">
        <v>46</v>
      </c>
      <c r="K32" s="13">
        <v>35.5</v>
      </c>
      <c r="L32">
        <f t="shared" si="0"/>
        <v>35.5</v>
      </c>
      <c r="M32" t="e">
        <f t="shared" si="1"/>
        <v>#N/A</v>
      </c>
      <c r="N32" t="e">
        <f t="shared" si="2"/>
        <v>#N/A</v>
      </c>
      <c r="O32" t="e">
        <f t="shared" si="3"/>
        <v>#N/A</v>
      </c>
      <c r="P32" s="13">
        <v>46</v>
      </c>
    </row>
    <row r="33" spans="2:16" x14ac:dyDescent="0.25">
      <c r="B33" t="s">
        <v>36</v>
      </c>
      <c r="C33" t="s">
        <v>102</v>
      </c>
      <c r="D33" t="s">
        <v>38</v>
      </c>
      <c r="E33" t="s">
        <v>36</v>
      </c>
      <c r="F33" t="s">
        <v>39</v>
      </c>
      <c r="G33" t="s">
        <v>103</v>
      </c>
      <c r="H33" t="s">
        <v>103</v>
      </c>
      <c r="I33" s="13">
        <v>2018</v>
      </c>
      <c r="J33" s="13">
        <v>46.596949379999998</v>
      </c>
      <c r="K33" s="13">
        <v>29.372974989999999</v>
      </c>
      <c r="L33">
        <f t="shared" si="0"/>
        <v>29.372974989999999</v>
      </c>
      <c r="M33" t="e">
        <f t="shared" si="1"/>
        <v>#N/A</v>
      </c>
      <c r="N33" t="e">
        <f t="shared" si="2"/>
        <v>#N/A</v>
      </c>
      <c r="O33" t="e">
        <f t="shared" si="3"/>
        <v>#N/A</v>
      </c>
      <c r="P33" s="13">
        <v>46.596949379999998</v>
      </c>
    </row>
    <row r="34" spans="2:16" x14ac:dyDescent="0.25">
      <c r="B34" t="s">
        <v>36</v>
      </c>
      <c r="C34" t="s">
        <v>104</v>
      </c>
      <c r="D34" t="s">
        <v>38</v>
      </c>
      <c r="E34" t="s">
        <v>36</v>
      </c>
      <c r="F34" t="s">
        <v>39</v>
      </c>
      <c r="G34" t="s">
        <v>105</v>
      </c>
      <c r="H34" t="s">
        <v>105</v>
      </c>
      <c r="I34" s="13">
        <v>2021</v>
      </c>
      <c r="J34" s="13">
        <v>47.958283999999999</v>
      </c>
      <c r="K34" s="13">
        <v>37.215241999999996</v>
      </c>
      <c r="L34">
        <f t="shared" si="0"/>
        <v>37.215241999999996</v>
      </c>
      <c r="M34" t="e">
        <f t="shared" si="1"/>
        <v>#N/A</v>
      </c>
      <c r="N34" t="e">
        <f t="shared" si="2"/>
        <v>#N/A</v>
      </c>
      <c r="O34" t="e">
        <f t="shared" si="3"/>
        <v>#N/A</v>
      </c>
      <c r="P34" s="13">
        <v>47.958283999999999</v>
      </c>
    </row>
    <row r="35" spans="2:16" x14ac:dyDescent="0.25">
      <c r="B35" t="s">
        <v>36</v>
      </c>
      <c r="C35" t="s">
        <v>106</v>
      </c>
      <c r="D35" t="s">
        <v>38</v>
      </c>
      <c r="E35" t="s">
        <v>36</v>
      </c>
      <c r="F35" t="s">
        <v>39</v>
      </c>
      <c r="G35" t="s">
        <v>107</v>
      </c>
      <c r="H35" t="s">
        <v>107</v>
      </c>
      <c r="I35" s="13">
        <v>2017</v>
      </c>
      <c r="J35" s="13">
        <v>48.4</v>
      </c>
      <c r="K35" s="13">
        <v>45.9</v>
      </c>
      <c r="L35">
        <f t="shared" si="0"/>
        <v>45.9</v>
      </c>
      <c r="M35" t="e">
        <f t="shared" si="1"/>
        <v>#N/A</v>
      </c>
      <c r="N35" t="e">
        <f t="shared" si="2"/>
        <v>#N/A</v>
      </c>
      <c r="O35" t="e">
        <f t="shared" si="3"/>
        <v>#N/A</v>
      </c>
      <c r="P35" s="13">
        <v>48.4</v>
      </c>
    </row>
    <row r="36" spans="2:16" x14ac:dyDescent="0.25">
      <c r="B36" t="s">
        <v>109</v>
      </c>
      <c r="C36" t="s">
        <v>110</v>
      </c>
      <c r="D36" t="s">
        <v>38</v>
      </c>
      <c r="E36" t="s">
        <v>111</v>
      </c>
      <c r="F36" t="s">
        <v>112</v>
      </c>
      <c r="G36" t="s">
        <v>113</v>
      </c>
      <c r="H36" t="s">
        <v>113</v>
      </c>
      <c r="I36" s="13">
        <v>2018</v>
      </c>
      <c r="J36" s="13">
        <v>36</v>
      </c>
      <c r="K36" s="13">
        <v>29.7</v>
      </c>
      <c r="L36">
        <f t="shared" si="0"/>
        <v>29.7</v>
      </c>
      <c r="M36" t="e">
        <f t="shared" si="1"/>
        <v>#N/A</v>
      </c>
      <c r="N36" t="e">
        <f t="shared" si="2"/>
        <v>#N/A</v>
      </c>
      <c r="O36" t="e">
        <f t="shared" si="3"/>
        <v>#N/A</v>
      </c>
      <c r="P36" s="13">
        <v>36</v>
      </c>
    </row>
    <row r="37" spans="2:16" x14ac:dyDescent="0.25">
      <c r="B37" t="s">
        <v>109</v>
      </c>
      <c r="C37" t="s">
        <v>114</v>
      </c>
      <c r="D37" t="s">
        <v>38</v>
      </c>
      <c r="E37" t="s">
        <v>111</v>
      </c>
      <c r="F37" t="s">
        <v>112</v>
      </c>
      <c r="G37" t="s">
        <v>115</v>
      </c>
      <c r="H37" t="s">
        <v>115</v>
      </c>
      <c r="I37" s="13">
        <v>2016</v>
      </c>
      <c r="J37" s="13">
        <v>37.8091620994959</v>
      </c>
      <c r="K37" s="13">
        <v>33.412756408724796</v>
      </c>
      <c r="L37">
        <f t="shared" si="0"/>
        <v>33.412756408724796</v>
      </c>
      <c r="M37" t="e">
        <f t="shared" si="1"/>
        <v>#N/A</v>
      </c>
      <c r="N37" t="e">
        <f t="shared" si="2"/>
        <v>#N/A</v>
      </c>
      <c r="O37" t="e">
        <f t="shared" si="3"/>
        <v>#N/A</v>
      </c>
      <c r="P37" s="13">
        <v>37.8091620994959</v>
      </c>
    </row>
    <row r="38" spans="2:16" x14ac:dyDescent="0.25">
      <c r="B38" t="s">
        <v>109</v>
      </c>
      <c r="C38" t="s">
        <v>116</v>
      </c>
      <c r="D38" t="s">
        <v>38</v>
      </c>
      <c r="E38" t="s">
        <v>111</v>
      </c>
      <c r="F38" t="s">
        <v>112</v>
      </c>
      <c r="G38" t="s">
        <v>117</v>
      </c>
      <c r="H38" t="s">
        <v>117</v>
      </c>
      <c r="I38" s="13">
        <v>2017</v>
      </c>
      <c r="J38" s="13">
        <v>40</v>
      </c>
      <c r="K38" s="13">
        <v>34.4</v>
      </c>
      <c r="L38">
        <f t="shared" si="0"/>
        <v>34.4</v>
      </c>
      <c r="M38" t="e">
        <f t="shared" si="1"/>
        <v>#N/A</v>
      </c>
      <c r="N38" t="e">
        <f t="shared" si="2"/>
        <v>#N/A</v>
      </c>
      <c r="O38" t="e">
        <f t="shared" si="3"/>
        <v>#N/A</v>
      </c>
      <c r="P38" s="13">
        <v>40</v>
      </c>
    </row>
    <row r="39" spans="2:16" x14ac:dyDescent="0.25">
      <c r="B39" t="s">
        <v>109</v>
      </c>
      <c r="C39" t="s">
        <v>118</v>
      </c>
      <c r="D39" t="s">
        <v>38</v>
      </c>
      <c r="E39" t="s">
        <v>111</v>
      </c>
      <c r="F39" t="s">
        <v>112</v>
      </c>
      <c r="G39" t="s">
        <v>119</v>
      </c>
      <c r="H39" t="s">
        <v>119</v>
      </c>
      <c r="I39" s="13">
        <v>2017</v>
      </c>
      <c r="J39" s="13">
        <v>46.1</v>
      </c>
      <c r="K39" s="13">
        <v>42.9</v>
      </c>
      <c r="L39">
        <f t="shared" si="0"/>
        <v>42.9</v>
      </c>
      <c r="M39" t="e">
        <f t="shared" si="1"/>
        <v>#N/A</v>
      </c>
      <c r="N39" t="e">
        <f t="shared" si="2"/>
        <v>#N/A</v>
      </c>
      <c r="O39" t="e">
        <f t="shared" si="3"/>
        <v>#N/A</v>
      </c>
      <c r="P39" s="13">
        <v>46.1</v>
      </c>
    </row>
    <row r="40" spans="2:16" x14ac:dyDescent="0.25">
      <c r="B40" t="s">
        <v>109</v>
      </c>
      <c r="C40" t="s">
        <v>120</v>
      </c>
      <c r="D40" t="s">
        <v>38</v>
      </c>
      <c r="E40" t="s">
        <v>111</v>
      </c>
      <c r="F40" t="s">
        <v>112</v>
      </c>
      <c r="G40" t="s">
        <v>121</v>
      </c>
      <c r="H40" t="s">
        <v>121</v>
      </c>
      <c r="I40" s="13">
        <v>2016</v>
      </c>
      <c r="J40" s="13">
        <v>55.655945870259501</v>
      </c>
      <c r="K40" s="13">
        <v>53.3910404809575</v>
      </c>
      <c r="L40">
        <f t="shared" si="0"/>
        <v>53.3910404809575</v>
      </c>
      <c r="M40" t="e">
        <f t="shared" si="1"/>
        <v>#N/A</v>
      </c>
      <c r="N40" t="e">
        <f t="shared" si="2"/>
        <v>#N/A</v>
      </c>
      <c r="O40" t="e">
        <f t="shared" si="3"/>
        <v>#N/A</v>
      </c>
      <c r="P40" s="13">
        <v>55.655945870259501</v>
      </c>
    </row>
    <row r="41" spans="2:16" x14ac:dyDescent="0.25">
      <c r="B41" t="s">
        <v>109</v>
      </c>
      <c r="C41" t="s">
        <v>122</v>
      </c>
      <c r="D41" t="s">
        <v>123</v>
      </c>
      <c r="E41" t="s">
        <v>124</v>
      </c>
      <c r="F41" t="s">
        <v>124</v>
      </c>
      <c r="G41" t="s">
        <v>125</v>
      </c>
      <c r="H41" t="s">
        <v>125</v>
      </c>
      <c r="I41" s="13">
        <v>2015</v>
      </c>
      <c r="J41" s="13">
        <v>29.199756060449673</v>
      </c>
      <c r="K41" s="13">
        <v>25.275365859399617</v>
      </c>
      <c r="L41" t="e">
        <f t="shared" si="0"/>
        <v>#N/A</v>
      </c>
      <c r="M41">
        <f t="shared" si="1"/>
        <v>25.275365859399617</v>
      </c>
      <c r="N41" t="e">
        <f t="shared" si="2"/>
        <v>#N/A</v>
      </c>
      <c r="O41" t="e">
        <f t="shared" si="3"/>
        <v>#N/A</v>
      </c>
      <c r="P41" s="13">
        <v>29.199756060449673</v>
      </c>
    </row>
    <row r="42" spans="2:16" x14ac:dyDescent="0.25">
      <c r="B42" t="s">
        <v>109</v>
      </c>
      <c r="C42" t="s">
        <v>126</v>
      </c>
      <c r="D42" t="s">
        <v>123</v>
      </c>
      <c r="E42" t="s">
        <v>124</v>
      </c>
      <c r="F42" t="s">
        <v>124</v>
      </c>
      <c r="G42" t="s">
        <v>127</v>
      </c>
      <c r="H42" t="s">
        <v>127</v>
      </c>
      <c r="I42" s="13">
        <v>2015</v>
      </c>
      <c r="J42" s="13">
        <v>29.2</v>
      </c>
      <c r="K42" s="13">
        <v>26.700000000000003</v>
      </c>
      <c r="L42" t="e">
        <f t="shared" si="0"/>
        <v>#N/A</v>
      </c>
      <c r="M42">
        <f t="shared" si="1"/>
        <v>26.700000000000003</v>
      </c>
      <c r="N42" t="e">
        <f t="shared" si="2"/>
        <v>#N/A</v>
      </c>
      <c r="O42" t="e">
        <f t="shared" si="3"/>
        <v>#N/A</v>
      </c>
      <c r="P42" s="13">
        <v>29.2</v>
      </c>
    </row>
    <row r="43" spans="2:16" x14ac:dyDescent="0.25">
      <c r="B43" t="s">
        <v>109</v>
      </c>
      <c r="C43" t="s">
        <v>128</v>
      </c>
      <c r="D43" t="s">
        <v>123</v>
      </c>
      <c r="E43" t="s">
        <v>124</v>
      </c>
      <c r="F43" t="s">
        <v>124</v>
      </c>
      <c r="G43" t="s">
        <v>129</v>
      </c>
      <c r="H43" t="s">
        <v>129</v>
      </c>
      <c r="I43" s="13">
        <v>2017</v>
      </c>
      <c r="J43" s="13">
        <v>33.300000000000004</v>
      </c>
      <c r="K43" s="13">
        <v>28.7</v>
      </c>
      <c r="L43" t="e">
        <f t="shared" si="0"/>
        <v>#N/A</v>
      </c>
      <c r="M43">
        <f t="shared" si="1"/>
        <v>28.7</v>
      </c>
      <c r="N43" t="e">
        <f t="shared" si="2"/>
        <v>#N/A</v>
      </c>
      <c r="O43" t="e">
        <f t="shared" si="3"/>
        <v>#N/A</v>
      </c>
      <c r="P43" s="13">
        <v>33.300000000000004</v>
      </c>
    </row>
    <row r="44" spans="2:16" x14ac:dyDescent="0.25">
      <c r="B44" t="s">
        <v>109</v>
      </c>
      <c r="C44" t="s">
        <v>130</v>
      </c>
      <c r="D44" t="s">
        <v>123</v>
      </c>
      <c r="E44" t="s">
        <v>124</v>
      </c>
      <c r="F44" t="s">
        <v>124</v>
      </c>
      <c r="G44" t="s">
        <v>131</v>
      </c>
      <c r="H44" t="s">
        <v>131</v>
      </c>
      <c r="I44" s="13">
        <v>2017</v>
      </c>
      <c r="J44" s="13">
        <v>33.4</v>
      </c>
      <c r="K44" s="13">
        <v>29.599999999999998</v>
      </c>
      <c r="L44" t="e">
        <f t="shared" si="0"/>
        <v>#N/A</v>
      </c>
      <c r="M44">
        <f t="shared" si="1"/>
        <v>29.599999999999998</v>
      </c>
      <c r="N44" t="e">
        <f t="shared" si="2"/>
        <v>#N/A</v>
      </c>
      <c r="O44" t="e">
        <f t="shared" si="3"/>
        <v>#N/A</v>
      </c>
      <c r="P44" s="13">
        <v>33.4</v>
      </c>
    </row>
    <row r="45" spans="2:16" x14ac:dyDescent="0.25">
      <c r="B45" t="s">
        <v>109</v>
      </c>
      <c r="C45" t="s">
        <v>132</v>
      </c>
      <c r="D45" t="s">
        <v>123</v>
      </c>
      <c r="E45" t="s">
        <v>124</v>
      </c>
      <c r="F45" t="s">
        <v>124</v>
      </c>
      <c r="G45" t="s">
        <v>133</v>
      </c>
      <c r="H45" t="s">
        <v>133</v>
      </c>
      <c r="I45" s="13">
        <v>2019</v>
      </c>
      <c r="J45" s="13">
        <v>33.6</v>
      </c>
      <c r="K45" s="13">
        <v>30.9</v>
      </c>
      <c r="L45" t="e">
        <f t="shared" si="0"/>
        <v>#N/A</v>
      </c>
      <c r="M45">
        <f t="shared" si="1"/>
        <v>30.9</v>
      </c>
      <c r="N45" t="e">
        <f t="shared" si="2"/>
        <v>#N/A</v>
      </c>
      <c r="O45" t="e">
        <f t="shared" si="3"/>
        <v>#N/A</v>
      </c>
      <c r="P45" s="13">
        <v>33.6</v>
      </c>
    </row>
    <row r="46" spans="2:16" x14ac:dyDescent="0.25">
      <c r="B46" t="s">
        <v>109</v>
      </c>
      <c r="C46" t="s">
        <v>134</v>
      </c>
      <c r="D46" t="s">
        <v>123</v>
      </c>
      <c r="E46" t="s">
        <v>124</v>
      </c>
      <c r="F46" t="s">
        <v>124</v>
      </c>
      <c r="G46" t="s">
        <v>135</v>
      </c>
      <c r="H46" t="s">
        <v>135</v>
      </c>
      <c r="I46" s="13">
        <v>2017</v>
      </c>
      <c r="J46" s="13">
        <v>35.122129041269361</v>
      </c>
      <c r="K46" s="13">
        <v>33.455719766830597</v>
      </c>
      <c r="L46" t="e">
        <f t="shared" si="0"/>
        <v>#N/A</v>
      </c>
      <c r="M46">
        <f t="shared" si="1"/>
        <v>33.455719766830597</v>
      </c>
      <c r="N46" t="e">
        <f t="shared" si="2"/>
        <v>#N/A</v>
      </c>
      <c r="O46" t="e">
        <f t="shared" si="3"/>
        <v>#N/A</v>
      </c>
      <c r="P46" s="13">
        <v>35.122129041269361</v>
      </c>
    </row>
    <row r="47" spans="2:16" x14ac:dyDescent="0.25">
      <c r="B47" t="s">
        <v>109</v>
      </c>
      <c r="C47" t="s">
        <v>136</v>
      </c>
      <c r="D47" t="s">
        <v>123</v>
      </c>
      <c r="E47" t="s">
        <v>124</v>
      </c>
      <c r="F47" t="s">
        <v>124</v>
      </c>
      <c r="G47" t="s">
        <v>137</v>
      </c>
      <c r="H47" t="s">
        <v>138</v>
      </c>
      <c r="I47" s="13">
        <v>2014</v>
      </c>
      <c r="J47" s="13">
        <v>35.785488217624199</v>
      </c>
      <c r="K47" s="13">
        <v>33.364937167549805</v>
      </c>
      <c r="L47" t="e">
        <f t="shared" si="0"/>
        <v>#N/A</v>
      </c>
      <c r="M47">
        <f t="shared" si="1"/>
        <v>33.364937167549805</v>
      </c>
      <c r="N47" t="e">
        <f t="shared" si="2"/>
        <v>#N/A</v>
      </c>
      <c r="O47" t="e">
        <f t="shared" si="3"/>
        <v>#N/A</v>
      </c>
      <c r="P47" s="13">
        <v>35.785488217624199</v>
      </c>
    </row>
    <row r="48" spans="2:16" x14ac:dyDescent="0.25">
      <c r="B48" t="s">
        <v>109</v>
      </c>
      <c r="C48" t="s">
        <v>139</v>
      </c>
      <c r="D48" t="s">
        <v>123</v>
      </c>
      <c r="E48" t="s">
        <v>124</v>
      </c>
      <c r="F48" t="s">
        <v>124</v>
      </c>
      <c r="G48" t="s">
        <v>140</v>
      </c>
      <c r="H48" t="s">
        <v>140</v>
      </c>
      <c r="I48" s="13">
        <v>2015</v>
      </c>
      <c r="J48" s="13">
        <v>36.93</v>
      </c>
      <c r="K48" s="13">
        <v>34.520000000000003</v>
      </c>
      <c r="L48" t="e">
        <f t="shared" si="0"/>
        <v>#N/A</v>
      </c>
      <c r="M48">
        <f t="shared" si="1"/>
        <v>34.520000000000003</v>
      </c>
      <c r="N48" t="e">
        <f t="shared" si="2"/>
        <v>#N/A</v>
      </c>
      <c r="O48" t="e">
        <f t="shared" si="3"/>
        <v>#N/A</v>
      </c>
      <c r="P48" s="13">
        <v>36.93</v>
      </c>
    </row>
    <row r="49" spans="2:16" x14ac:dyDescent="0.25">
      <c r="B49" t="s">
        <v>109</v>
      </c>
      <c r="C49" t="s">
        <v>141</v>
      </c>
      <c r="D49" t="s">
        <v>123</v>
      </c>
      <c r="E49" t="s">
        <v>124</v>
      </c>
      <c r="F49" t="s">
        <v>124</v>
      </c>
      <c r="G49" t="s">
        <v>142</v>
      </c>
      <c r="H49" t="s">
        <v>142</v>
      </c>
      <c r="I49" s="13">
        <v>2019</v>
      </c>
      <c r="J49" s="13">
        <v>38.200000000000003</v>
      </c>
      <c r="K49" s="13">
        <v>35</v>
      </c>
      <c r="L49" t="e">
        <f t="shared" si="0"/>
        <v>#N/A</v>
      </c>
      <c r="M49">
        <f t="shared" si="1"/>
        <v>35</v>
      </c>
      <c r="N49" t="e">
        <f t="shared" si="2"/>
        <v>#N/A</v>
      </c>
      <c r="O49" t="e">
        <f t="shared" si="3"/>
        <v>#N/A</v>
      </c>
      <c r="P49" s="13">
        <v>38.200000000000003</v>
      </c>
    </row>
    <row r="50" spans="2:16" x14ac:dyDescent="0.25">
      <c r="B50" t="s">
        <v>109</v>
      </c>
      <c r="C50" t="s">
        <v>143</v>
      </c>
      <c r="D50" t="s">
        <v>123</v>
      </c>
      <c r="E50" t="s">
        <v>124</v>
      </c>
      <c r="F50" t="s">
        <v>124</v>
      </c>
      <c r="G50" t="s">
        <v>144</v>
      </c>
      <c r="H50" t="s">
        <v>144</v>
      </c>
      <c r="I50" s="13">
        <v>2016</v>
      </c>
      <c r="J50" s="13">
        <v>38.5</v>
      </c>
      <c r="K50" s="13">
        <v>36.1</v>
      </c>
      <c r="L50" t="e">
        <f t="shared" si="0"/>
        <v>#N/A</v>
      </c>
      <c r="M50">
        <f t="shared" si="1"/>
        <v>36.1</v>
      </c>
      <c r="N50" t="e">
        <f t="shared" si="2"/>
        <v>#N/A</v>
      </c>
      <c r="O50" t="e">
        <f t="shared" si="3"/>
        <v>#N/A</v>
      </c>
      <c r="P50" s="13">
        <v>38.5</v>
      </c>
    </row>
    <row r="51" spans="2:16" x14ac:dyDescent="0.25">
      <c r="B51" t="s">
        <v>109</v>
      </c>
      <c r="C51" t="s">
        <v>145</v>
      </c>
      <c r="D51" t="s">
        <v>123</v>
      </c>
      <c r="E51" t="s">
        <v>124</v>
      </c>
      <c r="F51" t="s">
        <v>124</v>
      </c>
      <c r="G51" t="s">
        <v>146</v>
      </c>
      <c r="H51" t="s">
        <v>146</v>
      </c>
      <c r="I51" s="13">
        <v>2017</v>
      </c>
      <c r="J51" s="13">
        <v>40.155326206884823</v>
      </c>
      <c r="K51" s="13">
        <v>39.261264320269639</v>
      </c>
      <c r="L51" t="e">
        <f t="shared" si="0"/>
        <v>#N/A</v>
      </c>
      <c r="M51">
        <f t="shared" si="1"/>
        <v>39.261264320269639</v>
      </c>
      <c r="N51" t="e">
        <f t="shared" si="2"/>
        <v>#N/A</v>
      </c>
      <c r="O51" t="e">
        <f t="shared" si="3"/>
        <v>#N/A</v>
      </c>
      <c r="P51" s="13">
        <v>40.155326206884823</v>
      </c>
    </row>
    <row r="52" spans="2:16" x14ac:dyDescent="0.25">
      <c r="B52" t="s">
        <v>109</v>
      </c>
      <c r="C52" t="s">
        <v>147</v>
      </c>
      <c r="D52" t="s">
        <v>123</v>
      </c>
      <c r="E52" t="s">
        <v>124</v>
      </c>
      <c r="F52" t="s">
        <v>124</v>
      </c>
      <c r="G52" t="s">
        <v>148</v>
      </c>
      <c r="H52" t="s">
        <v>148</v>
      </c>
      <c r="I52" s="13">
        <v>2019</v>
      </c>
      <c r="J52" s="13">
        <v>43.3</v>
      </c>
      <c r="K52" s="13">
        <v>40.9</v>
      </c>
      <c r="L52" t="e">
        <f t="shared" si="0"/>
        <v>#N/A</v>
      </c>
      <c r="M52">
        <f t="shared" si="1"/>
        <v>40.9</v>
      </c>
      <c r="N52" t="e">
        <f t="shared" si="2"/>
        <v>#N/A</v>
      </c>
      <c r="O52" t="e">
        <f t="shared" si="3"/>
        <v>#N/A</v>
      </c>
      <c r="P52" s="13">
        <v>43.3</v>
      </c>
    </row>
    <row r="53" spans="2:16" x14ac:dyDescent="0.25">
      <c r="B53" t="s">
        <v>109</v>
      </c>
      <c r="C53" t="s">
        <v>149</v>
      </c>
      <c r="D53" t="s">
        <v>123</v>
      </c>
      <c r="E53" t="s">
        <v>124</v>
      </c>
      <c r="F53" t="s">
        <v>124</v>
      </c>
      <c r="G53" t="s">
        <v>150</v>
      </c>
      <c r="H53" t="s">
        <v>150</v>
      </c>
      <c r="I53" s="13">
        <v>2019</v>
      </c>
      <c r="J53" s="13">
        <v>45.137450609250877</v>
      </c>
      <c r="K53" s="13">
        <v>41.032153181603981</v>
      </c>
      <c r="L53" t="e">
        <f t="shared" si="0"/>
        <v>#N/A</v>
      </c>
      <c r="M53">
        <f t="shared" si="1"/>
        <v>41.032153181603981</v>
      </c>
      <c r="N53" t="e">
        <f t="shared" si="2"/>
        <v>#N/A</v>
      </c>
      <c r="O53" t="e">
        <f t="shared" si="3"/>
        <v>#N/A</v>
      </c>
      <c r="P53" s="13">
        <v>45.137450609250877</v>
      </c>
    </row>
    <row r="54" spans="2:16" x14ac:dyDescent="0.25">
      <c r="B54" t="s">
        <v>109</v>
      </c>
      <c r="C54" t="s">
        <v>151</v>
      </c>
      <c r="D54" t="s">
        <v>123</v>
      </c>
      <c r="E54" t="s">
        <v>124</v>
      </c>
      <c r="F54" t="s">
        <v>124</v>
      </c>
      <c r="G54" t="s">
        <v>152</v>
      </c>
      <c r="H54" t="s">
        <v>152</v>
      </c>
      <c r="I54" s="13">
        <v>2014</v>
      </c>
      <c r="J54" s="13">
        <v>47.641742004129497</v>
      </c>
      <c r="K54" s="13">
        <v>46.304713820166796</v>
      </c>
      <c r="L54" t="e">
        <f t="shared" si="0"/>
        <v>#N/A</v>
      </c>
      <c r="M54">
        <f t="shared" si="1"/>
        <v>46.304713820166796</v>
      </c>
      <c r="N54" t="e">
        <f t="shared" si="2"/>
        <v>#N/A</v>
      </c>
      <c r="O54" t="e">
        <f t="shared" si="3"/>
        <v>#N/A</v>
      </c>
      <c r="P54" s="13">
        <v>47.641742004129497</v>
      </c>
    </row>
    <row r="55" spans="2:16" x14ac:dyDescent="0.25">
      <c r="B55" t="s">
        <v>109</v>
      </c>
      <c r="C55" t="s">
        <v>153</v>
      </c>
      <c r="D55" t="s">
        <v>123</v>
      </c>
      <c r="E55" t="s">
        <v>124</v>
      </c>
      <c r="F55" t="s">
        <v>124</v>
      </c>
      <c r="G55" t="s">
        <v>154</v>
      </c>
      <c r="H55" t="s">
        <v>154</v>
      </c>
      <c r="I55" s="13">
        <v>2017</v>
      </c>
      <c r="J55" s="13">
        <v>47.699356558662799</v>
      </c>
      <c r="K55" s="13">
        <v>41.815807465871899</v>
      </c>
      <c r="L55" t="e">
        <f t="shared" si="0"/>
        <v>#N/A</v>
      </c>
      <c r="M55">
        <f t="shared" si="1"/>
        <v>41.815807465871899</v>
      </c>
      <c r="N55" t="e">
        <f t="shared" si="2"/>
        <v>#N/A</v>
      </c>
      <c r="O55" t="e">
        <f t="shared" si="3"/>
        <v>#N/A</v>
      </c>
      <c r="P55" s="13">
        <v>47.699356558662799</v>
      </c>
    </row>
    <row r="56" spans="2:16" x14ac:dyDescent="0.25">
      <c r="B56" t="s">
        <v>36</v>
      </c>
      <c r="C56" t="s">
        <v>155</v>
      </c>
      <c r="D56" t="s">
        <v>123</v>
      </c>
      <c r="E56" t="s">
        <v>124</v>
      </c>
      <c r="F56" t="s">
        <v>124</v>
      </c>
      <c r="G56" t="s">
        <v>156</v>
      </c>
      <c r="H56" t="s">
        <v>156</v>
      </c>
      <c r="I56" s="13">
        <v>2019</v>
      </c>
      <c r="J56" s="13">
        <v>48.470800000000004</v>
      </c>
      <c r="K56" s="13">
        <v>40.486899999999999</v>
      </c>
      <c r="L56" t="e">
        <f t="shared" si="0"/>
        <v>#N/A</v>
      </c>
      <c r="M56">
        <f t="shared" si="1"/>
        <v>40.486899999999999</v>
      </c>
      <c r="N56" t="e">
        <f t="shared" si="2"/>
        <v>#N/A</v>
      </c>
      <c r="O56" t="e">
        <f t="shared" si="3"/>
        <v>#N/A</v>
      </c>
      <c r="P56" s="13">
        <v>48.470800000000004</v>
      </c>
    </row>
    <row r="57" spans="2:16" x14ac:dyDescent="0.25">
      <c r="B57" t="s">
        <v>109</v>
      </c>
      <c r="C57" t="s">
        <v>157</v>
      </c>
      <c r="D57" t="s">
        <v>123</v>
      </c>
      <c r="E57" t="s">
        <v>124</v>
      </c>
      <c r="F57" t="s">
        <v>124</v>
      </c>
      <c r="G57" t="s">
        <v>158</v>
      </c>
      <c r="H57" t="s">
        <v>158</v>
      </c>
      <c r="I57" s="13">
        <v>2014</v>
      </c>
      <c r="J57" s="13">
        <v>52.160395886032042</v>
      </c>
      <c r="K57" s="13">
        <v>51.264642963876753</v>
      </c>
      <c r="L57" t="e">
        <f t="shared" si="0"/>
        <v>#N/A</v>
      </c>
      <c r="M57">
        <f t="shared" si="1"/>
        <v>51.264642963876753</v>
      </c>
      <c r="N57" t="e">
        <f t="shared" si="2"/>
        <v>#N/A</v>
      </c>
      <c r="O57" t="e">
        <f t="shared" si="3"/>
        <v>#N/A</v>
      </c>
      <c r="P57" s="13">
        <v>52.160395886032042</v>
      </c>
    </row>
    <row r="58" spans="2:16" x14ac:dyDescent="0.25">
      <c r="B58" t="s">
        <v>36</v>
      </c>
      <c r="C58" t="s">
        <v>159</v>
      </c>
      <c r="D58" t="s">
        <v>123</v>
      </c>
      <c r="E58" t="s">
        <v>124</v>
      </c>
      <c r="F58" t="s">
        <v>124</v>
      </c>
      <c r="G58" t="s">
        <v>160</v>
      </c>
      <c r="H58" t="s">
        <v>160</v>
      </c>
      <c r="I58" s="13">
        <v>2021</v>
      </c>
      <c r="J58" s="13">
        <v>52.645189999999999</v>
      </c>
      <c r="K58" s="13">
        <v>47.932928000000004</v>
      </c>
      <c r="L58" t="e">
        <f t="shared" si="0"/>
        <v>#N/A</v>
      </c>
      <c r="M58">
        <f t="shared" si="1"/>
        <v>47.932928000000004</v>
      </c>
      <c r="N58" t="e">
        <f t="shared" si="2"/>
        <v>#N/A</v>
      </c>
      <c r="O58" t="e">
        <f t="shared" si="3"/>
        <v>#N/A</v>
      </c>
      <c r="P58" s="13">
        <v>52.645189999999999</v>
      </c>
    </row>
    <row r="59" spans="2:16" x14ac:dyDescent="0.25">
      <c r="B59" t="s">
        <v>109</v>
      </c>
      <c r="C59" t="s">
        <v>161</v>
      </c>
      <c r="D59" t="s">
        <v>123</v>
      </c>
      <c r="E59" t="s">
        <v>124</v>
      </c>
      <c r="F59" t="s">
        <v>124</v>
      </c>
      <c r="G59" t="s">
        <v>162</v>
      </c>
      <c r="H59" t="s">
        <v>162</v>
      </c>
      <c r="I59" s="13">
        <v>2014</v>
      </c>
      <c r="J59" s="13">
        <v>52.801653015779003</v>
      </c>
      <c r="K59" s="13">
        <v>49.4327185044001</v>
      </c>
      <c r="L59" t="e">
        <f t="shared" si="0"/>
        <v>#N/A</v>
      </c>
      <c r="M59">
        <f t="shared" si="1"/>
        <v>49.4327185044001</v>
      </c>
      <c r="N59" t="e">
        <f t="shared" si="2"/>
        <v>#N/A</v>
      </c>
      <c r="O59" t="e">
        <f t="shared" si="3"/>
        <v>#N/A</v>
      </c>
      <c r="P59" s="13">
        <v>52.801653015779003</v>
      </c>
    </row>
    <row r="60" spans="2:16" x14ac:dyDescent="0.25">
      <c r="B60" t="s">
        <v>109</v>
      </c>
      <c r="C60" t="s">
        <v>163</v>
      </c>
      <c r="D60" t="s">
        <v>123</v>
      </c>
      <c r="E60" t="s">
        <v>124</v>
      </c>
      <c r="F60" t="s">
        <v>124</v>
      </c>
      <c r="G60" t="s">
        <v>164</v>
      </c>
      <c r="H60" t="s">
        <v>164</v>
      </c>
      <c r="I60" s="13">
        <v>2017</v>
      </c>
      <c r="J60" s="13">
        <v>55.1</v>
      </c>
      <c r="K60" s="13">
        <v>51.7</v>
      </c>
      <c r="L60" t="e">
        <f t="shared" si="0"/>
        <v>#N/A</v>
      </c>
      <c r="M60">
        <f t="shared" si="1"/>
        <v>51.7</v>
      </c>
      <c r="N60" t="e">
        <f t="shared" si="2"/>
        <v>#N/A</v>
      </c>
      <c r="O60" t="e">
        <f t="shared" si="3"/>
        <v>#N/A</v>
      </c>
      <c r="P60" s="13">
        <v>55.1</v>
      </c>
    </row>
    <row r="61" spans="2:16" x14ac:dyDescent="0.25">
      <c r="B61" t="s">
        <v>109</v>
      </c>
      <c r="C61" t="s">
        <v>165</v>
      </c>
      <c r="D61" t="s">
        <v>123</v>
      </c>
      <c r="E61" t="s">
        <v>124</v>
      </c>
      <c r="F61" t="s">
        <v>124</v>
      </c>
      <c r="G61" t="s">
        <v>166</v>
      </c>
      <c r="H61" t="s">
        <v>167</v>
      </c>
      <c r="I61" s="13">
        <v>2014</v>
      </c>
      <c r="J61" s="13">
        <v>55.5827485986905</v>
      </c>
      <c r="K61" s="13">
        <v>52.078176190913709</v>
      </c>
      <c r="L61" t="e">
        <f t="shared" si="0"/>
        <v>#N/A</v>
      </c>
      <c r="M61">
        <f t="shared" si="1"/>
        <v>52.078176190913709</v>
      </c>
      <c r="N61" t="e">
        <f t="shared" si="2"/>
        <v>#N/A</v>
      </c>
      <c r="O61" t="e">
        <f t="shared" si="3"/>
        <v>#N/A</v>
      </c>
      <c r="P61" s="13">
        <v>55.5827485986905</v>
      </c>
    </row>
    <row r="62" spans="2:16" x14ac:dyDescent="0.25">
      <c r="B62" t="s">
        <v>109</v>
      </c>
      <c r="C62" t="s">
        <v>168</v>
      </c>
      <c r="D62" t="s">
        <v>123</v>
      </c>
      <c r="E62" t="s">
        <v>124</v>
      </c>
      <c r="F62" t="s">
        <v>124</v>
      </c>
      <c r="G62" t="s">
        <v>169</v>
      </c>
      <c r="H62" t="s">
        <v>169</v>
      </c>
      <c r="I62" s="13">
        <v>2018</v>
      </c>
      <c r="J62" s="13">
        <v>56.909949372572896</v>
      </c>
      <c r="K62" s="13">
        <v>53.760199771369201</v>
      </c>
      <c r="L62" t="e">
        <f t="shared" si="0"/>
        <v>#N/A</v>
      </c>
      <c r="M62">
        <f t="shared" si="1"/>
        <v>53.760199771369201</v>
      </c>
      <c r="N62" t="e">
        <f t="shared" si="2"/>
        <v>#N/A</v>
      </c>
      <c r="O62" t="e">
        <f t="shared" si="3"/>
        <v>#N/A</v>
      </c>
      <c r="P62" s="13">
        <v>56.909949372572896</v>
      </c>
    </row>
    <row r="63" spans="2:16" x14ac:dyDescent="0.25">
      <c r="B63" t="s">
        <v>109</v>
      </c>
      <c r="C63" t="s">
        <v>170</v>
      </c>
      <c r="D63" t="s">
        <v>123</v>
      </c>
      <c r="E63" t="s">
        <v>124</v>
      </c>
      <c r="F63" t="s">
        <v>124</v>
      </c>
      <c r="G63" t="s">
        <v>171</v>
      </c>
      <c r="H63" t="s">
        <v>171</v>
      </c>
      <c r="I63" s="13">
        <v>2016</v>
      </c>
      <c r="J63" s="13">
        <v>62.865325561665898</v>
      </c>
      <c r="K63" s="13">
        <v>59.066614367846604</v>
      </c>
      <c r="L63" t="e">
        <f t="shared" si="0"/>
        <v>#N/A</v>
      </c>
      <c r="M63">
        <f t="shared" si="1"/>
        <v>59.066614367846604</v>
      </c>
      <c r="N63" t="e">
        <f t="shared" si="2"/>
        <v>#N/A</v>
      </c>
      <c r="O63" t="e">
        <f t="shared" si="3"/>
        <v>#N/A</v>
      </c>
      <c r="P63" s="13">
        <v>62.865325561665898</v>
      </c>
    </row>
    <row r="64" spans="2:16" x14ac:dyDescent="0.25">
      <c r="B64" t="s">
        <v>109</v>
      </c>
      <c r="C64" t="s">
        <v>172</v>
      </c>
      <c r="D64" t="s">
        <v>123</v>
      </c>
      <c r="E64" t="s">
        <v>124</v>
      </c>
      <c r="F64" t="s">
        <v>124</v>
      </c>
      <c r="G64" t="s">
        <v>173</v>
      </c>
      <c r="H64" t="s">
        <v>173</v>
      </c>
      <c r="I64" s="13">
        <v>2015</v>
      </c>
      <c r="J64" s="13">
        <v>73.696782009454196</v>
      </c>
      <c r="K64" s="13">
        <v>63.832020928601494</v>
      </c>
      <c r="L64" t="e">
        <f t="shared" si="0"/>
        <v>#N/A</v>
      </c>
      <c r="M64">
        <f t="shared" si="1"/>
        <v>63.832020928601494</v>
      </c>
      <c r="N64" t="e">
        <f t="shared" si="2"/>
        <v>#N/A</v>
      </c>
      <c r="O64" t="e">
        <f t="shared" si="3"/>
        <v>#N/A</v>
      </c>
      <c r="P64" s="13">
        <v>73.696782009454196</v>
      </c>
    </row>
    <row r="65" spans="2:16" x14ac:dyDescent="0.25">
      <c r="B65" t="s">
        <v>109</v>
      </c>
      <c r="C65" t="s">
        <v>174</v>
      </c>
      <c r="D65" t="s">
        <v>175</v>
      </c>
      <c r="E65" t="s">
        <v>176</v>
      </c>
      <c r="F65" t="s">
        <v>176</v>
      </c>
      <c r="G65" t="s">
        <v>177</v>
      </c>
      <c r="H65" t="s">
        <v>177</v>
      </c>
      <c r="I65" s="13">
        <v>2016</v>
      </c>
      <c r="J65" s="13">
        <v>23.415726360161422</v>
      </c>
      <c r="K65" s="13">
        <v>21.434869472736079</v>
      </c>
      <c r="L65" t="e">
        <f t="shared" si="0"/>
        <v>#N/A</v>
      </c>
      <c r="M65" t="e">
        <f t="shared" si="1"/>
        <v>#N/A</v>
      </c>
      <c r="N65">
        <f t="shared" si="2"/>
        <v>21.434869472736079</v>
      </c>
      <c r="O65" t="e">
        <f t="shared" si="3"/>
        <v>#N/A</v>
      </c>
      <c r="P65" s="13">
        <v>23.415726360161422</v>
      </c>
    </row>
    <row r="66" spans="2:16" x14ac:dyDescent="0.25">
      <c r="B66" t="s">
        <v>109</v>
      </c>
      <c r="C66" t="s">
        <v>178</v>
      </c>
      <c r="D66" t="s">
        <v>175</v>
      </c>
      <c r="E66" t="s">
        <v>176</v>
      </c>
      <c r="F66" t="s">
        <v>176</v>
      </c>
      <c r="G66" t="s">
        <v>179</v>
      </c>
      <c r="H66" t="s">
        <v>179</v>
      </c>
      <c r="I66" s="13">
        <v>2019</v>
      </c>
      <c r="J66" s="13">
        <v>28.9</v>
      </c>
      <c r="K66" s="13">
        <v>28.4</v>
      </c>
      <c r="L66" t="e">
        <f t="shared" si="0"/>
        <v>#N/A</v>
      </c>
      <c r="M66" t="e">
        <f t="shared" si="1"/>
        <v>#N/A</v>
      </c>
      <c r="N66">
        <f t="shared" si="2"/>
        <v>28.4</v>
      </c>
      <c r="O66" t="e">
        <f t="shared" si="3"/>
        <v>#N/A</v>
      </c>
      <c r="P66" s="13">
        <v>28.9</v>
      </c>
    </row>
    <row r="67" spans="2:16" x14ac:dyDescent="0.25">
      <c r="B67" t="s">
        <v>109</v>
      </c>
      <c r="C67" t="s">
        <v>180</v>
      </c>
      <c r="D67" t="s">
        <v>175</v>
      </c>
      <c r="E67" t="s">
        <v>176</v>
      </c>
      <c r="F67" t="s">
        <v>176</v>
      </c>
      <c r="G67" t="s">
        <v>181</v>
      </c>
      <c r="H67" t="s">
        <v>181</v>
      </c>
      <c r="I67" s="13">
        <v>2017</v>
      </c>
      <c r="J67" s="13">
        <v>31.1</v>
      </c>
      <c r="K67" s="13">
        <v>30.7</v>
      </c>
      <c r="L67" t="e">
        <f t="shared" ref="L67:L92" si="4">IF($L$1=D67,K67,NA())</f>
        <v>#N/A</v>
      </c>
      <c r="M67" t="e">
        <f t="shared" ref="M67:M92" si="5">IF($M$1=D67,K67,NA())</f>
        <v>#N/A</v>
      </c>
      <c r="N67">
        <f t="shared" ref="N67:N92" si="6">IF($N$1=D67,K67,NA())</f>
        <v>30.7</v>
      </c>
      <c r="O67" t="e">
        <f t="shared" ref="O67:O92" si="7">IF($O$1=D67,K67,NA())</f>
        <v>#N/A</v>
      </c>
      <c r="P67" s="13">
        <v>31.1</v>
      </c>
    </row>
    <row r="68" spans="2:16" x14ac:dyDescent="0.25">
      <c r="B68" t="s">
        <v>109</v>
      </c>
      <c r="C68" t="s">
        <v>182</v>
      </c>
      <c r="D68" t="s">
        <v>175</v>
      </c>
      <c r="E68" t="s">
        <v>176</v>
      </c>
      <c r="F68" t="s">
        <v>176</v>
      </c>
      <c r="G68" t="s">
        <v>183</v>
      </c>
      <c r="H68" t="s">
        <v>183</v>
      </c>
      <c r="I68" s="13">
        <v>2016</v>
      </c>
      <c r="J68" s="13">
        <v>31.11</v>
      </c>
      <c r="K68" s="13">
        <v>24.099999999999998</v>
      </c>
      <c r="L68" t="e">
        <f t="shared" si="4"/>
        <v>#N/A</v>
      </c>
      <c r="M68" t="e">
        <f t="shared" si="5"/>
        <v>#N/A</v>
      </c>
      <c r="N68">
        <f t="shared" si="6"/>
        <v>24.099999999999998</v>
      </c>
      <c r="O68" t="e">
        <f t="shared" si="7"/>
        <v>#N/A</v>
      </c>
      <c r="P68" s="13">
        <v>31.11</v>
      </c>
    </row>
    <row r="69" spans="2:16" x14ac:dyDescent="0.25">
      <c r="B69" t="s">
        <v>109</v>
      </c>
      <c r="C69" t="s">
        <v>184</v>
      </c>
      <c r="D69" t="s">
        <v>175</v>
      </c>
      <c r="E69" t="s">
        <v>176</v>
      </c>
      <c r="F69" t="s">
        <v>176</v>
      </c>
      <c r="G69" t="s">
        <v>185</v>
      </c>
      <c r="H69" t="s">
        <v>185</v>
      </c>
      <c r="I69" s="13">
        <v>2019</v>
      </c>
      <c r="J69" s="13">
        <v>32.4</v>
      </c>
      <c r="K69" s="13">
        <v>32.200000000000003</v>
      </c>
      <c r="L69" t="e">
        <f t="shared" si="4"/>
        <v>#N/A</v>
      </c>
      <c r="M69" t="e">
        <f t="shared" si="5"/>
        <v>#N/A</v>
      </c>
      <c r="N69">
        <f t="shared" si="6"/>
        <v>32.200000000000003</v>
      </c>
      <c r="O69" t="e">
        <f t="shared" si="7"/>
        <v>#N/A</v>
      </c>
      <c r="P69" s="13">
        <v>32.4</v>
      </c>
    </row>
    <row r="70" spans="2:16" x14ac:dyDescent="0.25">
      <c r="B70" t="s">
        <v>109</v>
      </c>
      <c r="C70" t="s">
        <v>186</v>
      </c>
      <c r="D70" t="s">
        <v>175</v>
      </c>
      <c r="E70" t="s">
        <v>176</v>
      </c>
      <c r="F70" t="s">
        <v>176</v>
      </c>
      <c r="G70" t="s">
        <v>187</v>
      </c>
      <c r="H70" t="s">
        <v>188</v>
      </c>
      <c r="I70" s="13">
        <v>2015</v>
      </c>
      <c r="J70" s="13">
        <v>32.5</v>
      </c>
      <c r="K70" s="13">
        <v>30.7</v>
      </c>
      <c r="L70" t="e">
        <f t="shared" si="4"/>
        <v>#N/A</v>
      </c>
      <c r="M70" t="e">
        <f t="shared" si="5"/>
        <v>#N/A</v>
      </c>
      <c r="N70">
        <f t="shared" si="6"/>
        <v>30.7</v>
      </c>
      <c r="O70" t="e">
        <f t="shared" si="7"/>
        <v>#N/A</v>
      </c>
      <c r="P70" s="13">
        <v>32.5</v>
      </c>
    </row>
    <row r="71" spans="2:16" x14ac:dyDescent="0.25">
      <c r="B71" t="s">
        <v>109</v>
      </c>
      <c r="C71" t="s">
        <v>189</v>
      </c>
      <c r="D71" t="s">
        <v>175</v>
      </c>
      <c r="E71" t="s">
        <v>176</v>
      </c>
      <c r="F71" t="s">
        <v>176</v>
      </c>
      <c r="G71" t="s">
        <v>190</v>
      </c>
      <c r="H71" t="s">
        <v>190</v>
      </c>
      <c r="I71" s="13">
        <v>2017</v>
      </c>
      <c r="J71" s="13">
        <v>34.1</v>
      </c>
      <c r="K71" s="13">
        <v>30.492999999999999</v>
      </c>
      <c r="L71" t="e">
        <f t="shared" si="4"/>
        <v>#N/A</v>
      </c>
      <c r="M71" t="e">
        <f t="shared" si="5"/>
        <v>#N/A</v>
      </c>
      <c r="N71">
        <f t="shared" si="6"/>
        <v>30.492999999999999</v>
      </c>
      <c r="O71" t="e">
        <f t="shared" si="7"/>
        <v>#N/A</v>
      </c>
      <c r="P71" s="13">
        <v>34.1</v>
      </c>
    </row>
    <row r="72" spans="2:16" x14ac:dyDescent="0.25">
      <c r="B72" t="s">
        <v>109</v>
      </c>
      <c r="C72" t="s">
        <v>191</v>
      </c>
      <c r="D72" t="s">
        <v>175</v>
      </c>
      <c r="E72" t="s">
        <v>176</v>
      </c>
      <c r="F72" t="s">
        <v>176</v>
      </c>
      <c r="G72" t="s">
        <v>192</v>
      </c>
      <c r="H72" t="s">
        <v>192</v>
      </c>
      <c r="I72" s="13">
        <v>2017</v>
      </c>
      <c r="J72" s="13">
        <v>35</v>
      </c>
      <c r="K72" s="13">
        <v>33.6</v>
      </c>
      <c r="L72" t="e">
        <f t="shared" si="4"/>
        <v>#N/A</v>
      </c>
      <c r="M72" t="e">
        <f t="shared" si="5"/>
        <v>#N/A</v>
      </c>
      <c r="N72">
        <f t="shared" si="6"/>
        <v>33.6</v>
      </c>
      <c r="O72" t="e">
        <f t="shared" si="7"/>
        <v>#N/A</v>
      </c>
      <c r="P72" s="13">
        <v>35</v>
      </c>
    </row>
    <row r="73" spans="2:16" x14ac:dyDescent="0.25">
      <c r="B73" t="s">
        <v>109</v>
      </c>
      <c r="C73" t="s">
        <v>193</v>
      </c>
      <c r="D73" t="s">
        <v>175</v>
      </c>
      <c r="E73" t="s">
        <v>176</v>
      </c>
      <c r="F73" t="s">
        <v>176</v>
      </c>
      <c r="G73" t="s">
        <v>194</v>
      </c>
      <c r="H73" t="s">
        <v>194</v>
      </c>
      <c r="I73" s="13">
        <v>2017</v>
      </c>
      <c r="J73" s="13">
        <v>37.299999999999997</v>
      </c>
      <c r="K73" s="13">
        <v>35.6</v>
      </c>
      <c r="L73" t="e">
        <f t="shared" si="4"/>
        <v>#N/A</v>
      </c>
      <c r="M73" t="e">
        <f t="shared" si="5"/>
        <v>#N/A</v>
      </c>
      <c r="N73">
        <f t="shared" si="6"/>
        <v>35.6</v>
      </c>
      <c r="O73" t="e">
        <f t="shared" si="7"/>
        <v>#N/A</v>
      </c>
      <c r="P73" s="13">
        <v>37.299999999999997</v>
      </c>
    </row>
    <row r="74" spans="2:16" x14ac:dyDescent="0.25">
      <c r="B74" t="s">
        <v>109</v>
      </c>
      <c r="C74" t="s">
        <v>195</v>
      </c>
      <c r="D74" t="s">
        <v>175</v>
      </c>
      <c r="E74" t="s">
        <v>176</v>
      </c>
      <c r="F74" t="s">
        <v>176</v>
      </c>
      <c r="G74" t="s">
        <v>196</v>
      </c>
      <c r="H74" t="s">
        <v>196</v>
      </c>
      <c r="I74" s="13">
        <v>2018</v>
      </c>
      <c r="J74" s="13">
        <v>38.200000000000003</v>
      </c>
      <c r="K74" s="13">
        <v>35.699999999999996</v>
      </c>
      <c r="L74" t="e">
        <f t="shared" si="4"/>
        <v>#N/A</v>
      </c>
      <c r="M74" t="e">
        <f t="shared" si="5"/>
        <v>#N/A</v>
      </c>
      <c r="N74">
        <f t="shared" si="6"/>
        <v>35.699999999999996</v>
      </c>
      <c r="O74" t="e">
        <f t="shared" si="7"/>
        <v>#N/A</v>
      </c>
      <c r="P74" s="13">
        <v>38.200000000000003</v>
      </c>
    </row>
    <row r="75" spans="2:16" x14ac:dyDescent="0.25">
      <c r="B75" t="s">
        <v>109</v>
      </c>
      <c r="C75" t="s">
        <v>197</v>
      </c>
      <c r="D75" t="s">
        <v>175</v>
      </c>
      <c r="E75" t="s">
        <v>176</v>
      </c>
      <c r="F75" t="s">
        <v>176</v>
      </c>
      <c r="G75" t="s">
        <v>198</v>
      </c>
      <c r="H75" t="s">
        <v>198</v>
      </c>
      <c r="I75" s="13">
        <v>2017</v>
      </c>
      <c r="J75" s="13">
        <v>39.967413759771297</v>
      </c>
      <c r="K75" s="13">
        <v>38.4427267361677</v>
      </c>
      <c r="L75" t="e">
        <f t="shared" si="4"/>
        <v>#N/A</v>
      </c>
      <c r="M75" t="e">
        <f t="shared" si="5"/>
        <v>#N/A</v>
      </c>
      <c r="N75">
        <f t="shared" si="6"/>
        <v>38.4427267361677</v>
      </c>
      <c r="O75" t="e">
        <f t="shared" si="7"/>
        <v>#N/A</v>
      </c>
      <c r="P75" s="13">
        <v>39.967413759771297</v>
      </c>
    </row>
    <row r="76" spans="2:16" x14ac:dyDescent="0.25">
      <c r="B76" t="s">
        <v>109</v>
      </c>
      <c r="C76" t="s">
        <v>199</v>
      </c>
      <c r="D76" t="s">
        <v>175</v>
      </c>
      <c r="E76" t="s">
        <v>176</v>
      </c>
      <c r="F76" t="s">
        <v>176</v>
      </c>
      <c r="G76" t="s">
        <v>200</v>
      </c>
      <c r="H76" t="s">
        <v>200</v>
      </c>
      <c r="I76" s="13">
        <v>2019</v>
      </c>
      <c r="J76" s="13">
        <v>40.9</v>
      </c>
      <c r="K76" s="13">
        <v>40.400000000000006</v>
      </c>
      <c r="L76" t="e">
        <f t="shared" si="4"/>
        <v>#N/A</v>
      </c>
      <c r="M76" t="e">
        <f t="shared" si="5"/>
        <v>#N/A</v>
      </c>
      <c r="N76">
        <f t="shared" si="6"/>
        <v>40.400000000000006</v>
      </c>
      <c r="O76" t="e">
        <f t="shared" si="7"/>
        <v>#N/A</v>
      </c>
      <c r="P76" s="13">
        <v>40.9</v>
      </c>
    </row>
    <row r="77" spans="2:16" x14ac:dyDescent="0.25">
      <c r="B77" t="s">
        <v>109</v>
      </c>
      <c r="C77" t="s">
        <v>201</v>
      </c>
      <c r="D77" t="s">
        <v>175</v>
      </c>
      <c r="E77" t="s">
        <v>176</v>
      </c>
      <c r="F77" t="s">
        <v>176</v>
      </c>
      <c r="G77" t="s">
        <v>202</v>
      </c>
      <c r="H77" t="s">
        <v>203</v>
      </c>
      <c r="I77" s="13">
        <v>2016</v>
      </c>
      <c r="J77" s="13">
        <v>41.83</v>
      </c>
      <c r="K77" s="13">
        <v>36.26</v>
      </c>
      <c r="L77" t="e">
        <f t="shared" si="4"/>
        <v>#N/A</v>
      </c>
      <c r="M77" t="e">
        <f t="shared" si="5"/>
        <v>#N/A</v>
      </c>
      <c r="N77">
        <f t="shared" si="6"/>
        <v>36.26</v>
      </c>
      <c r="O77" t="e">
        <f t="shared" si="7"/>
        <v>#N/A</v>
      </c>
      <c r="P77" s="13">
        <v>41.83</v>
      </c>
    </row>
    <row r="78" spans="2:16" x14ac:dyDescent="0.25">
      <c r="B78" t="s">
        <v>109</v>
      </c>
      <c r="C78" t="s">
        <v>204</v>
      </c>
      <c r="D78" t="s">
        <v>175</v>
      </c>
      <c r="E78" t="s">
        <v>176</v>
      </c>
      <c r="F78" t="s">
        <v>176</v>
      </c>
      <c r="G78" t="s">
        <v>205</v>
      </c>
      <c r="H78" t="s">
        <v>205</v>
      </c>
      <c r="I78" s="13">
        <v>2017</v>
      </c>
      <c r="J78" s="13">
        <v>44.285566431306471</v>
      </c>
      <c r="K78" s="13">
        <v>41.43086204614049</v>
      </c>
      <c r="L78" t="e">
        <f t="shared" si="4"/>
        <v>#N/A</v>
      </c>
      <c r="M78" t="e">
        <f t="shared" si="5"/>
        <v>#N/A</v>
      </c>
      <c r="N78">
        <f t="shared" si="6"/>
        <v>41.43086204614049</v>
      </c>
      <c r="O78" t="e">
        <f t="shared" si="7"/>
        <v>#N/A</v>
      </c>
      <c r="P78" s="13">
        <v>44.285566431306471</v>
      </c>
    </row>
    <row r="79" spans="2:16" x14ac:dyDescent="0.25">
      <c r="B79" t="s">
        <v>109</v>
      </c>
      <c r="C79" t="s">
        <v>206</v>
      </c>
      <c r="D79" t="s">
        <v>175</v>
      </c>
      <c r="E79" t="s">
        <v>176</v>
      </c>
      <c r="F79" t="s">
        <v>176</v>
      </c>
      <c r="G79" t="s">
        <v>207</v>
      </c>
      <c r="H79" t="s">
        <v>207</v>
      </c>
      <c r="I79" s="13">
        <v>2014</v>
      </c>
      <c r="J79" s="13">
        <v>45.138936489106598</v>
      </c>
      <c r="K79" s="13">
        <v>44.926205202687505</v>
      </c>
      <c r="L79" t="e">
        <f t="shared" si="4"/>
        <v>#N/A</v>
      </c>
      <c r="M79" t="e">
        <f t="shared" si="5"/>
        <v>#N/A</v>
      </c>
      <c r="N79">
        <f t="shared" si="6"/>
        <v>44.926205202687505</v>
      </c>
      <c r="O79" t="e">
        <f t="shared" si="7"/>
        <v>#N/A</v>
      </c>
      <c r="P79" s="13">
        <v>45.138936489106598</v>
      </c>
    </row>
    <row r="80" spans="2:16" x14ac:dyDescent="0.25">
      <c r="B80" t="s">
        <v>109</v>
      </c>
      <c r="C80" t="s">
        <v>208</v>
      </c>
      <c r="D80" t="s">
        <v>175</v>
      </c>
      <c r="E80" t="s">
        <v>176</v>
      </c>
      <c r="F80" t="s">
        <v>176</v>
      </c>
      <c r="G80" t="s">
        <v>209</v>
      </c>
      <c r="H80" t="s">
        <v>209</v>
      </c>
      <c r="I80" s="13">
        <v>2015</v>
      </c>
      <c r="J80" s="13">
        <v>46.159818165844904</v>
      </c>
      <c r="K80" s="13">
        <v>45.0696036651306</v>
      </c>
      <c r="L80" t="e">
        <f t="shared" si="4"/>
        <v>#N/A</v>
      </c>
      <c r="M80" t="e">
        <f t="shared" si="5"/>
        <v>#N/A</v>
      </c>
      <c r="N80">
        <f t="shared" si="6"/>
        <v>45.0696036651306</v>
      </c>
      <c r="O80" t="e">
        <f t="shared" si="7"/>
        <v>#N/A</v>
      </c>
      <c r="P80" s="13">
        <v>46.159818165844904</v>
      </c>
    </row>
    <row r="81" spans="2:16" x14ac:dyDescent="0.25">
      <c r="B81" t="s">
        <v>109</v>
      </c>
      <c r="C81" t="s">
        <v>210</v>
      </c>
      <c r="D81" t="s">
        <v>175</v>
      </c>
      <c r="E81" t="s">
        <v>176</v>
      </c>
      <c r="F81" t="s">
        <v>176</v>
      </c>
      <c r="G81" t="s">
        <v>211</v>
      </c>
      <c r="H81" t="s">
        <v>211</v>
      </c>
      <c r="I81" s="13">
        <v>2015</v>
      </c>
      <c r="J81" s="13">
        <v>47.615939022307103</v>
      </c>
      <c r="K81" s="13">
        <v>43.674188157673299</v>
      </c>
      <c r="L81" t="e">
        <f t="shared" si="4"/>
        <v>#N/A</v>
      </c>
      <c r="M81" t="e">
        <f t="shared" si="5"/>
        <v>#N/A</v>
      </c>
      <c r="N81">
        <f t="shared" si="6"/>
        <v>43.674188157673299</v>
      </c>
      <c r="O81" t="e">
        <f t="shared" si="7"/>
        <v>#N/A</v>
      </c>
      <c r="P81" s="13">
        <v>47.615939022307103</v>
      </c>
    </row>
    <row r="82" spans="2:16" x14ac:dyDescent="0.25">
      <c r="B82" t="s">
        <v>109</v>
      </c>
      <c r="C82" t="s">
        <v>212</v>
      </c>
      <c r="D82" t="s">
        <v>175</v>
      </c>
      <c r="E82" t="s">
        <v>176</v>
      </c>
      <c r="F82" t="s">
        <v>176</v>
      </c>
      <c r="G82" t="s">
        <v>213</v>
      </c>
      <c r="H82" t="s">
        <v>213</v>
      </c>
      <c r="I82" s="13">
        <v>2017</v>
      </c>
      <c r="J82" s="13">
        <v>49.900910199513497</v>
      </c>
      <c r="K82" s="13">
        <v>46.360482296473499</v>
      </c>
      <c r="L82" t="e">
        <f t="shared" si="4"/>
        <v>#N/A</v>
      </c>
      <c r="M82" t="e">
        <f t="shared" si="5"/>
        <v>#N/A</v>
      </c>
      <c r="N82">
        <f t="shared" si="6"/>
        <v>46.360482296473499</v>
      </c>
      <c r="O82" t="e">
        <f t="shared" si="7"/>
        <v>#N/A</v>
      </c>
      <c r="P82" s="13">
        <v>49.900910199513497</v>
      </c>
    </row>
    <row r="83" spans="2:16" x14ac:dyDescent="0.25">
      <c r="B83" t="s">
        <v>109</v>
      </c>
      <c r="C83" t="s">
        <v>214</v>
      </c>
      <c r="D83" t="s">
        <v>175</v>
      </c>
      <c r="E83" t="s">
        <v>176</v>
      </c>
      <c r="F83" t="s">
        <v>176</v>
      </c>
      <c r="G83" t="s">
        <v>215</v>
      </c>
      <c r="H83" t="s">
        <v>215</v>
      </c>
      <c r="I83" s="13">
        <v>2017</v>
      </c>
      <c r="J83" s="13">
        <v>51.370772057685301</v>
      </c>
      <c r="K83" s="13">
        <v>44.879701328410498</v>
      </c>
      <c r="L83" t="e">
        <f t="shared" si="4"/>
        <v>#N/A</v>
      </c>
      <c r="M83" t="e">
        <f t="shared" si="5"/>
        <v>#N/A</v>
      </c>
      <c r="N83">
        <f t="shared" si="6"/>
        <v>44.879701328410498</v>
      </c>
      <c r="O83" t="e">
        <f t="shared" si="7"/>
        <v>#N/A</v>
      </c>
      <c r="P83" s="13">
        <v>51.370772057685301</v>
      </c>
    </row>
    <row r="84" spans="2:16" x14ac:dyDescent="0.25">
      <c r="B84" t="s">
        <v>109</v>
      </c>
      <c r="C84" t="s">
        <v>216</v>
      </c>
      <c r="D84" t="s">
        <v>175</v>
      </c>
      <c r="E84" t="s">
        <v>176</v>
      </c>
      <c r="F84" t="s">
        <v>176</v>
      </c>
      <c r="G84" t="s">
        <v>217</v>
      </c>
      <c r="H84" t="s">
        <v>217</v>
      </c>
      <c r="I84" s="13">
        <v>2015</v>
      </c>
      <c r="J84" s="13">
        <v>58.642857599468201</v>
      </c>
      <c r="K84" s="13">
        <v>55.913800399005396</v>
      </c>
      <c r="L84" t="e">
        <f t="shared" si="4"/>
        <v>#N/A</v>
      </c>
      <c r="M84" t="e">
        <f t="shared" si="5"/>
        <v>#N/A</v>
      </c>
      <c r="N84">
        <f t="shared" si="6"/>
        <v>55.913800399005396</v>
      </c>
      <c r="O84" t="e">
        <f t="shared" si="7"/>
        <v>#N/A</v>
      </c>
      <c r="P84" s="13">
        <v>58.642857599468201</v>
      </c>
    </row>
    <row r="85" spans="2:16" x14ac:dyDescent="0.25">
      <c r="B85" t="s">
        <v>109</v>
      </c>
      <c r="C85" t="s">
        <v>218</v>
      </c>
      <c r="D85" t="s">
        <v>219</v>
      </c>
      <c r="E85" t="s">
        <v>220</v>
      </c>
      <c r="F85" t="s">
        <v>220</v>
      </c>
      <c r="G85" t="s">
        <v>221</v>
      </c>
      <c r="H85" t="s">
        <v>222</v>
      </c>
      <c r="I85" s="13">
        <v>2014</v>
      </c>
      <c r="J85" s="13">
        <v>33.700000000000003</v>
      </c>
      <c r="K85" s="13">
        <v>32.700000000000003</v>
      </c>
      <c r="L85" t="e">
        <f t="shared" si="4"/>
        <v>#N/A</v>
      </c>
      <c r="M85" t="e">
        <f t="shared" si="5"/>
        <v>#N/A</v>
      </c>
      <c r="N85" t="e">
        <f t="shared" si="6"/>
        <v>#N/A</v>
      </c>
      <c r="O85">
        <f t="shared" si="7"/>
        <v>32.700000000000003</v>
      </c>
      <c r="P85" s="13">
        <v>33.700000000000003</v>
      </c>
    </row>
    <row r="86" spans="2:16" x14ac:dyDescent="0.25">
      <c r="B86" t="s">
        <v>109</v>
      </c>
      <c r="C86" t="s">
        <v>223</v>
      </c>
      <c r="D86" t="s">
        <v>219</v>
      </c>
      <c r="E86" t="s">
        <v>220</v>
      </c>
      <c r="F86" t="s">
        <v>220</v>
      </c>
      <c r="G86" t="s">
        <v>224</v>
      </c>
      <c r="H86" t="s">
        <v>224</v>
      </c>
      <c r="I86" s="13">
        <v>2015</v>
      </c>
      <c r="J86" s="13">
        <v>34.207491260933899</v>
      </c>
      <c r="K86" s="13">
        <v>33.932548834726902</v>
      </c>
      <c r="L86" t="e">
        <f t="shared" si="4"/>
        <v>#N/A</v>
      </c>
      <c r="M86" t="e">
        <f t="shared" si="5"/>
        <v>#N/A</v>
      </c>
      <c r="N86" t="e">
        <f t="shared" si="6"/>
        <v>#N/A</v>
      </c>
      <c r="O86">
        <f t="shared" si="7"/>
        <v>33.932548834726902</v>
      </c>
      <c r="P86" s="13">
        <v>34.207491260933899</v>
      </c>
    </row>
    <row r="87" spans="2:16" x14ac:dyDescent="0.25">
      <c r="B87" t="s">
        <v>109</v>
      </c>
      <c r="C87" t="s">
        <v>225</v>
      </c>
      <c r="D87" t="s">
        <v>219</v>
      </c>
      <c r="E87" t="s">
        <v>220</v>
      </c>
      <c r="F87" t="s">
        <v>220</v>
      </c>
      <c r="G87" t="s">
        <v>226</v>
      </c>
      <c r="H87" t="s">
        <v>226</v>
      </c>
      <c r="I87" s="13">
        <v>2016</v>
      </c>
      <c r="J87" s="13">
        <v>34.797286987304688</v>
      </c>
      <c r="K87" s="13">
        <v>32.770124077796943</v>
      </c>
      <c r="L87" t="e">
        <f t="shared" si="4"/>
        <v>#N/A</v>
      </c>
      <c r="M87" t="e">
        <f t="shared" si="5"/>
        <v>#N/A</v>
      </c>
      <c r="N87" t="e">
        <f t="shared" si="6"/>
        <v>#N/A</v>
      </c>
      <c r="O87">
        <f t="shared" si="7"/>
        <v>32.770124077796943</v>
      </c>
      <c r="P87" s="13">
        <v>34.797286987304688</v>
      </c>
    </row>
    <row r="88" spans="2:16" x14ac:dyDescent="0.25">
      <c r="B88" t="s">
        <v>109</v>
      </c>
      <c r="C88" t="s">
        <v>227</v>
      </c>
      <c r="D88" t="s">
        <v>219</v>
      </c>
      <c r="E88" t="s">
        <v>220</v>
      </c>
      <c r="F88" t="s">
        <v>220</v>
      </c>
      <c r="G88" t="s">
        <v>228</v>
      </c>
      <c r="H88" t="s">
        <v>229</v>
      </c>
      <c r="I88" s="13">
        <v>2016</v>
      </c>
      <c r="J88" s="13">
        <v>36.095709999999997</v>
      </c>
      <c r="K88" s="13">
        <v>35.920029999999997</v>
      </c>
      <c r="L88" t="e">
        <f t="shared" si="4"/>
        <v>#N/A</v>
      </c>
      <c r="M88" t="e">
        <f t="shared" si="5"/>
        <v>#N/A</v>
      </c>
      <c r="N88" t="e">
        <f t="shared" si="6"/>
        <v>#N/A</v>
      </c>
      <c r="O88">
        <f t="shared" si="7"/>
        <v>35.920029999999997</v>
      </c>
      <c r="P88" s="13">
        <v>36.095709999999997</v>
      </c>
    </row>
    <row r="89" spans="2:16" x14ac:dyDescent="0.25">
      <c r="B89" t="s">
        <v>109</v>
      </c>
      <c r="C89" t="s">
        <v>230</v>
      </c>
      <c r="D89" t="s">
        <v>219</v>
      </c>
      <c r="E89" t="s">
        <v>220</v>
      </c>
      <c r="F89" t="s">
        <v>220</v>
      </c>
      <c r="G89" t="s">
        <v>231</v>
      </c>
      <c r="H89" t="s">
        <v>232</v>
      </c>
      <c r="I89" s="13">
        <v>2014</v>
      </c>
      <c r="J89" s="13">
        <v>36.67</v>
      </c>
      <c r="K89" s="13">
        <v>35.299999999999997</v>
      </c>
      <c r="L89" t="e">
        <f t="shared" si="4"/>
        <v>#N/A</v>
      </c>
      <c r="M89" t="e">
        <f t="shared" si="5"/>
        <v>#N/A</v>
      </c>
      <c r="N89" t="e">
        <f t="shared" si="6"/>
        <v>#N/A</v>
      </c>
      <c r="O89">
        <f t="shared" si="7"/>
        <v>35.299999999999997</v>
      </c>
      <c r="P89" s="13">
        <v>36.67</v>
      </c>
    </row>
    <row r="90" spans="2:16" x14ac:dyDescent="0.25">
      <c r="B90" t="s">
        <v>109</v>
      </c>
      <c r="C90" t="s">
        <v>233</v>
      </c>
      <c r="D90" t="s">
        <v>219</v>
      </c>
      <c r="E90" t="s">
        <v>220</v>
      </c>
      <c r="F90" t="s">
        <v>220</v>
      </c>
      <c r="G90" t="s">
        <v>234</v>
      </c>
      <c r="H90" t="s">
        <v>234</v>
      </c>
      <c r="I90" s="13">
        <v>2015</v>
      </c>
      <c r="J90" s="13">
        <v>43.8211317998434</v>
      </c>
      <c r="K90" s="13">
        <v>43.053727965471701</v>
      </c>
      <c r="L90" t="e">
        <f t="shared" si="4"/>
        <v>#N/A</v>
      </c>
      <c r="M90" t="e">
        <f t="shared" si="5"/>
        <v>#N/A</v>
      </c>
      <c r="N90" t="e">
        <f t="shared" si="6"/>
        <v>#N/A</v>
      </c>
      <c r="O90">
        <f t="shared" si="7"/>
        <v>43.053727965471701</v>
      </c>
      <c r="P90" s="13">
        <v>43.8211317998434</v>
      </c>
    </row>
    <row r="91" spans="2:16" x14ac:dyDescent="0.25">
      <c r="B91" t="s">
        <v>109</v>
      </c>
      <c r="C91" t="s">
        <v>235</v>
      </c>
      <c r="D91" t="s">
        <v>219</v>
      </c>
      <c r="E91" t="s">
        <v>220</v>
      </c>
      <c r="F91" t="s">
        <v>220</v>
      </c>
      <c r="G91" t="s">
        <v>236</v>
      </c>
      <c r="H91" t="s">
        <v>236</v>
      </c>
      <c r="I91" s="13">
        <v>2016</v>
      </c>
      <c r="J91" s="13">
        <v>45.086968547280399</v>
      </c>
      <c r="K91" s="13">
        <v>43.698218464988599</v>
      </c>
      <c r="L91" t="e">
        <f t="shared" si="4"/>
        <v>#N/A</v>
      </c>
      <c r="M91" t="e">
        <f t="shared" si="5"/>
        <v>#N/A</v>
      </c>
      <c r="N91" t="e">
        <f t="shared" si="6"/>
        <v>#N/A</v>
      </c>
      <c r="O91">
        <f t="shared" si="7"/>
        <v>43.698218464988599</v>
      </c>
      <c r="P91" s="13">
        <v>45.086968547280399</v>
      </c>
    </row>
    <row r="92" spans="2:16" x14ac:dyDescent="0.25">
      <c r="B92" t="s">
        <v>109</v>
      </c>
      <c r="C92" t="s">
        <v>237</v>
      </c>
      <c r="D92" t="s">
        <v>219</v>
      </c>
      <c r="E92" t="s">
        <v>220</v>
      </c>
      <c r="F92" t="s">
        <v>220</v>
      </c>
      <c r="G92" t="s">
        <v>238</v>
      </c>
      <c r="H92" t="s">
        <v>239</v>
      </c>
      <c r="I92" s="13">
        <v>2014</v>
      </c>
      <c r="J92" s="13">
        <v>49.1</v>
      </c>
      <c r="K92" s="13">
        <v>48.6</v>
      </c>
      <c r="L92" t="e">
        <f t="shared" si="4"/>
        <v>#N/A</v>
      </c>
      <c r="M92" t="e">
        <f t="shared" si="5"/>
        <v>#N/A</v>
      </c>
      <c r="N92" t="e">
        <f t="shared" si="6"/>
        <v>#N/A</v>
      </c>
      <c r="O92">
        <f t="shared" si="7"/>
        <v>48.6</v>
      </c>
      <c r="P92" s="13">
        <v>49.1</v>
      </c>
    </row>
    <row r="93" spans="2:16" x14ac:dyDescent="0.25">
      <c r="B93"/>
      <c r="C93"/>
      <c r="D93"/>
      <c r="E93"/>
      <c r="F93"/>
      <c r="G93"/>
      <c r="H93"/>
      <c r="I93" s="13"/>
      <c r="J93" s="13">
        <v>10</v>
      </c>
      <c r="K93" s="13"/>
      <c r="P93" s="13">
        <v>10</v>
      </c>
    </row>
    <row r="94" spans="2:16" x14ac:dyDescent="0.25">
      <c r="J94" s="2">
        <v>20</v>
      </c>
      <c r="P94" s="2">
        <v>20</v>
      </c>
    </row>
    <row r="95" spans="2:16" x14ac:dyDescent="0.25">
      <c r="J95" s="13">
        <v>30</v>
      </c>
      <c r="P95" s="13">
        <v>30</v>
      </c>
    </row>
    <row r="96" spans="2:16" x14ac:dyDescent="0.25">
      <c r="J96" s="2">
        <v>40</v>
      </c>
      <c r="P96" s="2">
        <v>40</v>
      </c>
    </row>
    <row r="97" spans="10:16" x14ac:dyDescent="0.25">
      <c r="J97" s="13">
        <v>50</v>
      </c>
      <c r="P97" s="13">
        <v>50</v>
      </c>
    </row>
    <row r="98" spans="10:16" x14ac:dyDescent="0.25">
      <c r="J98" s="2">
        <v>60</v>
      </c>
      <c r="P98" s="2">
        <v>60</v>
      </c>
    </row>
    <row r="99" spans="10:16" x14ac:dyDescent="0.25">
      <c r="J99" s="13">
        <v>70</v>
      </c>
      <c r="P99" s="13">
        <v>70</v>
      </c>
    </row>
    <row r="100" spans="10:16" x14ac:dyDescent="0.25">
      <c r="J100" s="2">
        <v>80</v>
      </c>
      <c r="P100" s="2">
        <v>80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607C-7B9C-410C-A85C-E202AABA8646}">
  <dimension ref="A1:L96"/>
  <sheetViews>
    <sheetView workbookViewId="0">
      <selection activeCell="J7" sqref="J7"/>
    </sheetView>
  </sheetViews>
  <sheetFormatPr defaultRowHeight="15" x14ac:dyDescent="0.25"/>
  <sheetData>
    <row r="1" spans="1:12" ht="47.25" x14ac:dyDescent="0.25">
      <c r="A1" s="2"/>
      <c r="B1" s="2" t="s">
        <v>8</v>
      </c>
      <c r="C1" s="2" t="s">
        <v>258</v>
      </c>
      <c r="D1" s="2" t="s">
        <v>259</v>
      </c>
      <c r="E1" s="2" t="s">
        <v>12</v>
      </c>
      <c r="F1" s="2" t="s">
        <v>13</v>
      </c>
      <c r="G1" s="12" t="s">
        <v>14</v>
      </c>
      <c r="H1" s="12" t="s">
        <v>15</v>
      </c>
      <c r="I1" s="12" t="s">
        <v>16</v>
      </c>
      <c r="J1" s="12" t="s">
        <v>17</v>
      </c>
      <c r="K1" s="12" t="s">
        <v>18</v>
      </c>
      <c r="L1" s="12" t="s">
        <v>19</v>
      </c>
    </row>
    <row r="2" spans="1:12" ht="15.75" x14ac:dyDescent="0.25">
      <c r="A2" s="2"/>
      <c r="B2" t="s">
        <v>36</v>
      </c>
      <c r="C2" t="s">
        <v>37</v>
      </c>
      <c r="D2" t="s">
        <v>38</v>
      </c>
      <c r="E2" t="s">
        <v>40</v>
      </c>
      <c r="F2" s="13">
        <v>2019</v>
      </c>
      <c r="G2" s="13">
        <v>31.57631102623597</v>
      </c>
      <c r="H2" s="13">
        <v>21.738061117097086</v>
      </c>
      <c r="I2" s="13"/>
      <c r="J2" s="13"/>
      <c r="K2" s="14"/>
      <c r="L2" s="2"/>
    </row>
    <row r="3" spans="1:12" ht="15.75" x14ac:dyDescent="0.25">
      <c r="A3" s="2"/>
      <c r="B3" t="s">
        <v>36</v>
      </c>
      <c r="C3" t="s">
        <v>41</v>
      </c>
      <c r="D3" t="s">
        <v>38</v>
      </c>
      <c r="E3" t="s">
        <v>42</v>
      </c>
      <c r="F3" s="13">
        <v>2017</v>
      </c>
      <c r="G3" s="13">
        <v>31.727957299338993</v>
      </c>
      <c r="H3" s="13">
        <v>24.884384011004389</v>
      </c>
      <c r="I3" s="13"/>
      <c r="J3" s="13"/>
      <c r="K3" s="14"/>
      <c r="L3" s="2"/>
    </row>
    <row r="4" spans="1:12" ht="15.75" x14ac:dyDescent="0.25">
      <c r="A4" s="2"/>
      <c r="B4" t="s">
        <v>36</v>
      </c>
      <c r="C4" t="s">
        <v>43</v>
      </c>
      <c r="D4" t="s">
        <v>38</v>
      </c>
      <c r="E4" t="s">
        <v>44</v>
      </c>
      <c r="F4" s="13">
        <v>2019</v>
      </c>
      <c r="G4" s="13">
        <v>33.770585520610652</v>
      </c>
      <c r="H4" s="13">
        <v>24.053105640649065</v>
      </c>
      <c r="I4" s="13"/>
      <c r="J4" s="13"/>
      <c r="K4" s="14"/>
      <c r="L4" s="2"/>
    </row>
    <row r="5" spans="1:12" ht="15.75" x14ac:dyDescent="0.25">
      <c r="A5" s="2"/>
      <c r="B5" t="s">
        <v>36</v>
      </c>
      <c r="C5" t="s">
        <v>45</v>
      </c>
      <c r="D5" t="s">
        <v>38</v>
      </c>
      <c r="E5" t="s">
        <v>46</v>
      </c>
      <c r="F5" s="13">
        <v>2019</v>
      </c>
      <c r="G5" s="13">
        <v>35.243887200000003</v>
      </c>
      <c r="H5" s="13">
        <v>30.387389500000001</v>
      </c>
      <c r="I5" s="13"/>
      <c r="J5" s="13"/>
      <c r="K5" s="14"/>
      <c r="L5" s="2"/>
    </row>
    <row r="6" spans="1:12" ht="15.75" x14ac:dyDescent="0.25">
      <c r="A6" s="2"/>
      <c r="B6" t="s">
        <v>36</v>
      </c>
      <c r="C6" t="s">
        <v>47</v>
      </c>
      <c r="D6" t="s">
        <v>38</v>
      </c>
      <c r="E6" t="s">
        <v>49</v>
      </c>
      <c r="F6" s="13">
        <v>2020</v>
      </c>
      <c r="G6" s="13">
        <v>36.5</v>
      </c>
      <c r="H6" s="13">
        <v>31.2</v>
      </c>
      <c r="I6" s="13"/>
      <c r="J6" s="13"/>
      <c r="K6" s="14"/>
      <c r="L6" s="2"/>
    </row>
    <row r="7" spans="1:12" ht="15.75" x14ac:dyDescent="0.25">
      <c r="A7" s="2"/>
      <c r="B7" t="s">
        <v>36</v>
      </c>
      <c r="C7" t="s">
        <v>50</v>
      </c>
      <c r="D7" t="s">
        <v>38</v>
      </c>
      <c r="E7" t="s">
        <v>51</v>
      </c>
      <c r="F7" s="13">
        <v>2020</v>
      </c>
      <c r="G7" s="13">
        <v>36.6</v>
      </c>
      <c r="H7" s="13">
        <v>27.1</v>
      </c>
      <c r="I7" s="13"/>
      <c r="J7" s="13"/>
      <c r="K7" s="14"/>
      <c r="L7" s="2"/>
    </row>
    <row r="8" spans="1:12" ht="15.75" x14ac:dyDescent="0.25">
      <c r="A8" s="2"/>
      <c r="B8" t="s">
        <v>36</v>
      </c>
      <c r="C8" t="s">
        <v>52</v>
      </c>
      <c r="D8" t="s">
        <v>38</v>
      </c>
      <c r="E8" t="s">
        <v>53</v>
      </c>
      <c r="F8" s="13">
        <v>2019</v>
      </c>
      <c r="G8" s="13">
        <v>37.810875229833101</v>
      </c>
      <c r="H8" s="13">
        <v>24.48730449608194</v>
      </c>
      <c r="I8" s="13"/>
      <c r="J8" s="13"/>
      <c r="K8" s="14"/>
      <c r="L8" s="2"/>
    </row>
    <row r="9" spans="1:12" ht="15.75" x14ac:dyDescent="0.25">
      <c r="A9" s="2"/>
      <c r="B9" t="s">
        <v>36</v>
      </c>
      <c r="C9" t="s">
        <v>54</v>
      </c>
      <c r="D9" t="s">
        <v>38</v>
      </c>
      <c r="E9" t="s">
        <v>55</v>
      </c>
      <c r="F9" s="13">
        <v>2019</v>
      </c>
      <c r="G9" s="13">
        <v>38.602367027290896</v>
      </c>
      <c r="H9" s="13">
        <v>28.066106189351924</v>
      </c>
      <c r="I9" s="13"/>
      <c r="J9" s="13"/>
      <c r="K9" s="14"/>
      <c r="L9" s="2"/>
    </row>
    <row r="10" spans="1:12" ht="15.75" x14ac:dyDescent="0.25">
      <c r="A10" s="2"/>
      <c r="B10" t="s">
        <v>36</v>
      </c>
      <c r="C10" t="s">
        <v>56</v>
      </c>
      <c r="D10" t="s">
        <v>38</v>
      </c>
      <c r="E10" t="s">
        <v>57</v>
      </c>
      <c r="F10" s="13">
        <v>2018</v>
      </c>
      <c r="G10" s="13">
        <v>39.200000000000003</v>
      </c>
      <c r="H10" s="13">
        <v>32.4</v>
      </c>
      <c r="I10" s="13"/>
      <c r="J10" s="13"/>
      <c r="K10" s="14"/>
      <c r="L10" s="2"/>
    </row>
    <row r="11" spans="1:12" ht="15.75" x14ac:dyDescent="0.25">
      <c r="A11" s="2"/>
      <c r="B11" t="s">
        <v>36</v>
      </c>
      <c r="C11" t="s">
        <v>58</v>
      </c>
      <c r="D11" t="s">
        <v>38</v>
      </c>
      <c r="E11" t="s">
        <v>59</v>
      </c>
      <c r="F11" s="13">
        <v>2019</v>
      </c>
      <c r="G11" s="13">
        <v>39.365541612387595</v>
      </c>
      <c r="H11" s="13">
        <v>28.951989096899176</v>
      </c>
      <c r="I11" s="13"/>
      <c r="J11" s="13"/>
      <c r="K11" s="14"/>
      <c r="L11" s="2"/>
    </row>
    <row r="12" spans="1:12" ht="15.75" x14ac:dyDescent="0.25">
      <c r="A12" s="2"/>
      <c r="B12" t="s">
        <v>36</v>
      </c>
      <c r="C12" t="s">
        <v>60</v>
      </c>
      <c r="D12" t="s">
        <v>38</v>
      </c>
      <c r="E12" t="s">
        <v>61</v>
      </c>
      <c r="F12" s="13">
        <v>2020</v>
      </c>
      <c r="G12" s="13">
        <v>39.4</v>
      </c>
      <c r="H12" s="13">
        <v>27.500000000000004</v>
      </c>
      <c r="I12" s="13"/>
      <c r="J12" s="13"/>
      <c r="K12" s="14"/>
      <c r="L12" s="2"/>
    </row>
    <row r="13" spans="1:12" ht="15.75" x14ac:dyDescent="0.25">
      <c r="A13" s="2"/>
      <c r="B13" t="s">
        <v>36</v>
      </c>
      <c r="C13" t="s">
        <v>62</v>
      </c>
      <c r="D13" t="s">
        <v>38</v>
      </c>
      <c r="E13" t="s">
        <v>63</v>
      </c>
      <c r="F13" s="13">
        <v>2019</v>
      </c>
      <c r="G13" s="13">
        <v>39.71</v>
      </c>
      <c r="H13" s="13">
        <v>26.69</v>
      </c>
      <c r="I13" s="13"/>
      <c r="J13" s="13"/>
      <c r="K13" s="14"/>
      <c r="L13" s="2"/>
    </row>
    <row r="14" spans="1:12" ht="15.75" x14ac:dyDescent="0.25">
      <c r="A14" s="2"/>
      <c r="B14" t="s">
        <v>36</v>
      </c>
      <c r="C14" t="s">
        <v>64</v>
      </c>
      <c r="D14" t="s">
        <v>38</v>
      </c>
      <c r="E14" t="s">
        <v>65</v>
      </c>
      <c r="F14" s="13">
        <v>2018</v>
      </c>
      <c r="G14" s="13">
        <v>39.741538450455558</v>
      </c>
      <c r="H14" s="13">
        <v>28.469019178906851</v>
      </c>
      <c r="I14" s="13"/>
      <c r="J14" s="13"/>
      <c r="K14" s="14"/>
      <c r="L14" s="2"/>
    </row>
    <row r="15" spans="1:12" ht="15.75" x14ac:dyDescent="0.25">
      <c r="A15" s="2"/>
      <c r="B15" t="s">
        <v>36</v>
      </c>
      <c r="C15" t="s">
        <v>66</v>
      </c>
      <c r="D15" t="s">
        <v>38</v>
      </c>
      <c r="E15" t="s">
        <v>67</v>
      </c>
      <c r="F15" s="13">
        <v>2020</v>
      </c>
      <c r="G15" s="13">
        <v>40.1</v>
      </c>
      <c r="H15" s="13">
        <v>31</v>
      </c>
      <c r="I15" s="13"/>
      <c r="J15" s="13"/>
      <c r="K15" s="14"/>
      <c r="L15" s="2"/>
    </row>
    <row r="16" spans="1:12" ht="15.75" x14ac:dyDescent="0.25">
      <c r="A16" s="2"/>
      <c r="B16" t="s">
        <v>36</v>
      </c>
      <c r="C16" t="s">
        <v>68</v>
      </c>
      <c r="D16" t="s">
        <v>38</v>
      </c>
      <c r="E16" t="s">
        <v>69</v>
      </c>
      <c r="F16" s="13">
        <v>2019</v>
      </c>
      <c r="G16" s="13">
        <v>40.283999999999999</v>
      </c>
      <c r="H16" s="13">
        <v>29.869</v>
      </c>
      <c r="I16" s="13"/>
      <c r="J16" s="13"/>
      <c r="K16" s="14"/>
      <c r="L16" s="2"/>
    </row>
    <row r="17" spans="1:12" ht="15.75" x14ac:dyDescent="0.25">
      <c r="A17" s="2"/>
      <c r="B17" t="s">
        <v>36</v>
      </c>
      <c r="C17" t="s">
        <v>70</v>
      </c>
      <c r="D17" t="s">
        <v>38</v>
      </c>
      <c r="E17" t="s">
        <v>71</v>
      </c>
      <c r="F17" s="13">
        <v>2020</v>
      </c>
      <c r="G17" s="13">
        <v>40.300000000000004</v>
      </c>
      <c r="H17" s="13">
        <v>30.9</v>
      </c>
      <c r="I17" s="13"/>
      <c r="J17" s="13"/>
      <c r="K17" s="14"/>
      <c r="L17" s="2"/>
    </row>
    <row r="18" spans="1:12" ht="15.75" x14ac:dyDescent="0.25">
      <c r="A18" s="2"/>
      <c r="B18" t="s">
        <v>36</v>
      </c>
      <c r="C18" t="s">
        <v>72</v>
      </c>
      <c r="D18" t="s">
        <v>38</v>
      </c>
      <c r="E18" t="s">
        <v>73</v>
      </c>
      <c r="F18" s="13">
        <v>2020</v>
      </c>
      <c r="G18" s="13">
        <v>40.699999999999996</v>
      </c>
      <c r="H18" s="13">
        <v>28.000000000000004</v>
      </c>
      <c r="I18" s="13"/>
      <c r="J18" s="13"/>
      <c r="K18" s="14"/>
      <c r="L18" s="2"/>
    </row>
    <row r="19" spans="1:12" ht="15.75" x14ac:dyDescent="0.25">
      <c r="A19" s="2"/>
      <c r="B19" t="s">
        <v>36</v>
      </c>
      <c r="C19" t="s">
        <v>74</v>
      </c>
      <c r="D19" t="s">
        <v>38</v>
      </c>
      <c r="E19" t="s">
        <v>75</v>
      </c>
      <c r="F19" s="13">
        <v>2020</v>
      </c>
      <c r="G19" s="13">
        <v>41</v>
      </c>
      <c r="H19" s="13">
        <v>30.4</v>
      </c>
      <c r="I19" s="13"/>
      <c r="J19" s="13"/>
      <c r="K19" s="14"/>
      <c r="L19" s="2"/>
    </row>
    <row r="20" spans="1:12" ht="15.75" x14ac:dyDescent="0.25">
      <c r="A20" s="2"/>
      <c r="B20" t="s">
        <v>36</v>
      </c>
      <c r="C20" t="s">
        <v>76</v>
      </c>
      <c r="D20" t="s">
        <v>38</v>
      </c>
      <c r="E20" t="s">
        <v>77</v>
      </c>
      <c r="F20" s="13">
        <v>2019</v>
      </c>
      <c r="G20" s="13">
        <v>41.161295455145442</v>
      </c>
      <c r="H20" s="13">
        <v>26.061433588406956</v>
      </c>
      <c r="I20" s="13"/>
      <c r="J20" s="13"/>
      <c r="K20" s="14"/>
      <c r="L20" s="2"/>
    </row>
    <row r="21" spans="1:12" ht="15.75" x14ac:dyDescent="0.25">
      <c r="A21" s="2"/>
      <c r="B21" t="s">
        <v>36</v>
      </c>
      <c r="C21" t="s">
        <v>78</v>
      </c>
      <c r="D21" t="s">
        <v>38</v>
      </c>
      <c r="E21" t="s">
        <v>79</v>
      </c>
      <c r="F21" s="13">
        <v>2019</v>
      </c>
      <c r="G21" s="13">
        <v>41.798588278466099</v>
      </c>
      <c r="H21" s="13">
        <v>27.381612205340566</v>
      </c>
      <c r="I21" s="13"/>
      <c r="J21" s="13"/>
      <c r="K21" s="14"/>
      <c r="L21" s="2"/>
    </row>
    <row r="22" spans="1:12" ht="15.75" x14ac:dyDescent="0.25">
      <c r="A22" s="2"/>
      <c r="B22" t="s">
        <v>36</v>
      </c>
      <c r="C22" t="s">
        <v>80</v>
      </c>
      <c r="D22" t="s">
        <v>38</v>
      </c>
      <c r="E22" t="s">
        <v>81</v>
      </c>
      <c r="F22" s="13">
        <v>2019</v>
      </c>
      <c r="G22" s="13">
        <v>41.871457065616902</v>
      </c>
      <c r="H22" s="13">
        <v>34.68391525296741</v>
      </c>
      <c r="I22" s="13"/>
      <c r="J22" s="13"/>
      <c r="K22" s="14"/>
      <c r="L22" s="2"/>
    </row>
    <row r="23" spans="1:12" ht="15.75" x14ac:dyDescent="0.25">
      <c r="A23" s="2"/>
      <c r="B23" t="s">
        <v>36</v>
      </c>
      <c r="C23" t="s">
        <v>82</v>
      </c>
      <c r="D23" t="s">
        <v>38</v>
      </c>
      <c r="E23" t="s">
        <v>83</v>
      </c>
      <c r="F23" s="13">
        <v>2020</v>
      </c>
      <c r="G23" s="13">
        <v>41.983165846999995</v>
      </c>
      <c r="H23" s="13">
        <v>34.420856006000001</v>
      </c>
      <c r="I23" s="13"/>
      <c r="J23" s="13"/>
      <c r="K23" s="14"/>
      <c r="L23" s="2"/>
    </row>
    <row r="24" spans="1:12" ht="15.75" x14ac:dyDescent="0.25">
      <c r="A24" s="2"/>
      <c r="B24" t="s">
        <v>36</v>
      </c>
      <c r="C24" t="s">
        <v>84</v>
      </c>
      <c r="D24" t="s">
        <v>38</v>
      </c>
      <c r="E24" t="s">
        <v>85</v>
      </c>
      <c r="F24" s="13">
        <v>2019</v>
      </c>
      <c r="G24" s="13">
        <v>42.597999999999999</v>
      </c>
      <c r="H24" s="13">
        <v>33.222999999999999</v>
      </c>
      <c r="I24" s="13"/>
      <c r="J24" s="13"/>
      <c r="K24" s="14"/>
      <c r="L24" s="2"/>
    </row>
    <row r="25" spans="1:12" ht="15.75" x14ac:dyDescent="0.25">
      <c r="A25" s="2"/>
      <c r="B25" t="s">
        <v>36</v>
      </c>
      <c r="C25" t="s">
        <v>86</v>
      </c>
      <c r="D25" t="s">
        <v>38</v>
      </c>
      <c r="E25" t="s">
        <v>87</v>
      </c>
      <c r="F25" s="13">
        <v>2019</v>
      </c>
      <c r="G25" s="13">
        <v>42.961127158220201</v>
      </c>
      <c r="H25" s="13">
        <v>31.880823098280064</v>
      </c>
      <c r="I25" s="13"/>
      <c r="J25" s="13"/>
      <c r="K25" s="14"/>
      <c r="L25" s="2"/>
    </row>
    <row r="26" spans="1:12" ht="15.75" x14ac:dyDescent="0.25">
      <c r="A26" s="2"/>
      <c r="B26" t="s">
        <v>36</v>
      </c>
      <c r="C26" t="s">
        <v>88</v>
      </c>
      <c r="D26" t="s">
        <v>38</v>
      </c>
      <c r="E26" t="s">
        <v>89</v>
      </c>
      <c r="F26" s="13">
        <v>2019</v>
      </c>
      <c r="G26" s="13">
        <v>42.984024833622314</v>
      </c>
      <c r="H26" s="13">
        <v>30.384902459648757</v>
      </c>
      <c r="I26" s="13"/>
      <c r="J26" s="13"/>
      <c r="K26" s="14"/>
      <c r="L26" s="2"/>
    </row>
    <row r="27" spans="1:12" ht="15.75" x14ac:dyDescent="0.25">
      <c r="A27" s="2"/>
      <c r="B27" t="s">
        <v>36</v>
      </c>
      <c r="C27" t="s">
        <v>90</v>
      </c>
      <c r="D27" t="s">
        <v>38</v>
      </c>
      <c r="E27" t="s">
        <v>91</v>
      </c>
      <c r="F27" s="13">
        <v>2020</v>
      </c>
      <c r="G27" s="13">
        <v>43</v>
      </c>
      <c r="H27" s="13">
        <v>27.1</v>
      </c>
      <c r="I27" s="13"/>
      <c r="J27" s="13"/>
      <c r="K27" s="14"/>
      <c r="L27" s="2"/>
    </row>
    <row r="28" spans="1:12" ht="15.75" x14ac:dyDescent="0.25">
      <c r="A28" s="2"/>
      <c r="B28" t="s">
        <v>36</v>
      </c>
      <c r="C28" t="s">
        <v>92</v>
      </c>
      <c r="D28" t="s">
        <v>38</v>
      </c>
      <c r="E28" t="s">
        <v>93</v>
      </c>
      <c r="F28" s="13">
        <v>2018</v>
      </c>
      <c r="G28" s="13">
        <v>43.332003419999999</v>
      </c>
      <c r="H28" s="13">
        <v>33.301537600000003</v>
      </c>
      <c r="I28" s="13"/>
      <c r="J28" s="13"/>
      <c r="K28" s="14"/>
      <c r="L28" s="2"/>
    </row>
    <row r="29" spans="1:12" ht="15.75" x14ac:dyDescent="0.25">
      <c r="A29" s="2"/>
      <c r="B29" t="s">
        <v>36</v>
      </c>
      <c r="C29" t="s">
        <v>94</v>
      </c>
      <c r="D29" t="s">
        <v>38</v>
      </c>
      <c r="E29" t="s">
        <v>95</v>
      </c>
      <c r="F29" s="13">
        <v>2019</v>
      </c>
      <c r="G29" s="13">
        <v>44.5</v>
      </c>
      <c r="H29" s="13">
        <v>29.7</v>
      </c>
      <c r="I29" s="13"/>
      <c r="J29" s="13"/>
      <c r="K29" s="14"/>
      <c r="L29" s="2"/>
    </row>
    <row r="30" spans="1:12" ht="15.75" x14ac:dyDescent="0.25">
      <c r="A30" s="2"/>
      <c r="B30" t="s">
        <v>36</v>
      </c>
      <c r="C30" t="s">
        <v>96</v>
      </c>
      <c r="D30" t="s">
        <v>38</v>
      </c>
      <c r="E30" t="s">
        <v>97</v>
      </c>
      <c r="F30" s="13">
        <v>2019</v>
      </c>
      <c r="G30" s="13">
        <v>44.838405569369314</v>
      </c>
      <c r="H30" s="13">
        <v>30.845058112160007</v>
      </c>
      <c r="I30" s="13"/>
      <c r="J30" s="13"/>
      <c r="K30" s="14"/>
      <c r="L30" s="2"/>
    </row>
    <row r="31" spans="1:12" ht="15.75" x14ac:dyDescent="0.25">
      <c r="A31" s="2"/>
      <c r="B31" t="s">
        <v>36</v>
      </c>
      <c r="C31" t="s">
        <v>98</v>
      </c>
      <c r="D31" t="s">
        <v>38</v>
      </c>
      <c r="E31" t="s">
        <v>99</v>
      </c>
      <c r="F31" s="13">
        <v>2019</v>
      </c>
      <c r="G31" s="13">
        <v>45.295948937470286</v>
      </c>
      <c r="H31" s="13">
        <v>31.74332758548022</v>
      </c>
      <c r="I31" s="13"/>
      <c r="J31" s="13"/>
      <c r="K31" s="14"/>
      <c r="L31" s="2"/>
    </row>
    <row r="32" spans="1:12" ht="15.75" x14ac:dyDescent="0.25">
      <c r="A32" s="2"/>
      <c r="B32" t="s">
        <v>36</v>
      </c>
      <c r="C32" t="s">
        <v>100</v>
      </c>
      <c r="D32" t="s">
        <v>38</v>
      </c>
      <c r="E32" t="s">
        <v>101</v>
      </c>
      <c r="F32" s="13">
        <v>2020</v>
      </c>
      <c r="G32" s="13">
        <v>46</v>
      </c>
      <c r="H32" s="13">
        <v>35.5</v>
      </c>
      <c r="I32" s="13"/>
      <c r="J32" s="13"/>
      <c r="K32" s="14"/>
      <c r="L32" s="2"/>
    </row>
    <row r="33" spans="1:12" ht="15.75" x14ac:dyDescent="0.25">
      <c r="A33" s="2"/>
      <c r="B33" t="s">
        <v>36</v>
      </c>
      <c r="C33" t="s">
        <v>102</v>
      </c>
      <c r="D33" t="s">
        <v>38</v>
      </c>
      <c r="E33" t="s">
        <v>103</v>
      </c>
      <c r="F33" s="13">
        <v>2018</v>
      </c>
      <c r="G33" s="13">
        <v>46.596949380000005</v>
      </c>
      <c r="H33" s="13">
        <v>29.372974989999999</v>
      </c>
      <c r="I33" s="13"/>
      <c r="J33" s="13"/>
      <c r="K33" s="14"/>
      <c r="L33" s="2"/>
    </row>
    <row r="34" spans="1:12" ht="15.75" x14ac:dyDescent="0.25">
      <c r="A34" s="2"/>
      <c r="B34" t="s">
        <v>36</v>
      </c>
      <c r="C34" t="s">
        <v>104</v>
      </c>
      <c r="D34" t="s">
        <v>38</v>
      </c>
      <c r="E34" t="s">
        <v>105</v>
      </c>
      <c r="F34" s="13">
        <v>2021</v>
      </c>
      <c r="G34" s="13">
        <v>47.958283999999999</v>
      </c>
      <c r="H34" s="13">
        <v>37.215241999999996</v>
      </c>
      <c r="I34" s="13"/>
      <c r="J34" s="13"/>
      <c r="K34" s="14"/>
      <c r="L34" s="2"/>
    </row>
    <row r="35" spans="1:12" ht="15.75" x14ac:dyDescent="0.25">
      <c r="A35" s="2"/>
      <c r="B35" t="s">
        <v>36</v>
      </c>
      <c r="C35" t="s">
        <v>106</v>
      </c>
      <c r="D35" t="s">
        <v>38</v>
      </c>
      <c r="E35" t="s">
        <v>107</v>
      </c>
      <c r="F35" s="13">
        <v>2017</v>
      </c>
      <c r="G35" s="13">
        <v>48.4</v>
      </c>
      <c r="H35" s="13">
        <v>45.9</v>
      </c>
      <c r="I35" s="13"/>
      <c r="J35" s="13"/>
      <c r="K35" s="14"/>
      <c r="L35" s="2"/>
    </row>
    <row r="36" spans="1:12" ht="15.75" x14ac:dyDescent="0.25">
      <c r="A36" s="2"/>
      <c r="B36" t="s">
        <v>108</v>
      </c>
      <c r="C36" t="s">
        <v>108</v>
      </c>
      <c r="D36" t="s">
        <v>108</v>
      </c>
      <c r="E36" t="s">
        <v>108</v>
      </c>
      <c r="F36" s="13"/>
      <c r="G36" s="13"/>
      <c r="H36" s="13"/>
      <c r="I36" s="13"/>
      <c r="J36" s="13"/>
      <c r="K36" s="14"/>
      <c r="L36" s="2"/>
    </row>
    <row r="37" spans="1:12" ht="15.75" x14ac:dyDescent="0.25">
      <c r="A37" s="2"/>
      <c r="B37" t="s">
        <v>109</v>
      </c>
      <c r="C37" t="s">
        <v>110</v>
      </c>
      <c r="D37" t="s">
        <v>38</v>
      </c>
      <c r="E37" t="s">
        <v>113</v>
      </c>
      <c r="F37" s="13">
        <v>2018</v>
      </c>
      <c r="G37" s="13">
        <v>36</v>
      </c>
      <c r="H37" s="13">
        <v>29.7</v>
      </c>
      <c r="I37" s="13">
        <v>32.6</v>
      </c>
      <c r="J37" s="13">
        <v>23.799999999999997</v>
      </c>
      <c r="K37" s="14">
        <f>G37-J37</f>
        <v>12.200000000000003</v>
      </c>
      <c r="L37" s="14">
        <f>I37-J37</f>
        <v>8.8000000000000043</v>
      </c>
    </row>
    <row r="38" spans="1:12" ht="15.75" x14ac:dyDescent="0.25">
      <c r="A38" s="2"/>
      <c r="B38" t="s">
        <v>109</v>
      </c>
      <c r="C38" t="s">
        <v>114</v>
      </c>
      <c r="D38" t="s">
        <v>38</v>
      </c>
      <c r="E38" t="s">
        <v>115</v>
      </c>
      <c r="F38" s="13">
        <v>2016</v>
      </c>
      <c r="G38" s="13">
        <v>37.8091620994959</v>
      </c>
      <c r="H38" s="13">
        <v>33.412756408724796</v>
      </c>
      <c r="I38" s="13">
        <v>33.636439956296698</v>
      </c>
      <c r="J38" s="13">
        <v>30.744558761832501</v>
      </c>
      <c r="K38" s="14">
        <f t="shared" ref="K38:K44" si="0">G38-J38</f>
        <v>7.0646033376633994</v>
      </c>
      <c r="L38" s="14">
        <f t="shared" ref="L38:L44" si="1">I38-J38</f>
        <v>2.8918811944641973</v>
      </c>
    </row>
    <row r="39" spans="1:12" ht="15.75" x14ac:dyDescent="0.25">
      <c r="A39" s="2"/>
      <c r="B39" t="s">
        <v>109</v>
      </c>
      <c r="C39" t="s">
        <v>116</v>
      </c>
      <c r="D39" t="s">
        <v>38</v>
      </c>
      <c r="E39" t="s">
        <v>117</v>
      </c>
      <c r="F39" s="13">
        <v>2017</v>
      </c>
      <c r="G39" s="13">
        <v>40</v>
      </c>
      <c r="H39" s="13">
        <v>34.4</v>
      </c>
      <c r="I39" s="13">
        <v>34.200000000000003</v>
      </c>
      <c r="J39" s="13">
        <v>30.599999999999998</v>
      </c>
      <c r="K39" s="14">
        <f t="shared" si="0"/>
        <v>9.4000000000000021</v>
      </c>
      <c r="L39" s="14">
        <f t="shared" si="1"/>
        <v>3.600000000000005</v>
      </c>
    </row>
    <row r="40" spans="1:12" ht="15.75" x14ac:dyDescent="0.25">
      <c r="A40" s="2"/>
      <c r="B40" t="s">
        <v>109</v>
      </c>
      <c r="C40" t="s">
        <v>118</v>
      </c>
      <c r="D40" t="s">
        <v>38</v>
      </c>
      <c r="E40" t="s">
        <v>119</v>
      </c>
      <c r="F40" s="13">
        <v>2017</v>
      </c>
      <c r="G40" s="13">
        <v>46.1</v>
      </c>
      <c r="H40" s="13">
        <v>42.9</v>
      </c>
      <c r="I40" s="13"/>
      <c r="J40" s="13"/>
      <c r="K40" s="14">
        <f t="shared" si="0"/>
        <v>46.1</v>
      </c>
      <c r="L40" s="14">
        <f t="shared" si="1"/>
        <v>0</v>
      </c>
    </row>
    <row r="41" spans="1:12" ht="15.75" x14ac:dyDescent="0.25">
      <c r="A41" s="2"/>
      <c r="B41" t="s">
        <v>109</v>
      </c>
      <c r="C41" t="s">
        <v>120</v>
      </c>
      <c r="D41" t="s">
        <v>38</v>
      </c>
      <c r="E41" t="s">
        <v>121</v>
      </c>
      <c r="F41" s="13">
        <v>2016</v>
      </c>
      <c r="G41" s="13">
        <v>55.655945870259501</v>
      </c>
      <c r="H41" s="13">
        <v>53.3910404809575</v>
      </c>
      <c r="I41" s="13">
        <v>52.872146591415003</v>
      </c>
      <c r="J41" s="13">
        <v>43.194975378106001</v>
      </c>
      <c r="K41" s="14">
        <f t="shared" si="0"/>
        <v>12.4609704921535</v>
      </c>
      <c r="L41" s="14">
        <f t="shared" si="1"/>
        <v>9.677171213309002</v>
      </c>
    </row>
    <row r="42" spans="1:12" ht="15.75" x14ac:dyDescent="0.25">
      <c r="A42" s="2"/>
      <c r="B42" t="s">
        <v>108</v>
      </c>
      <c r="C42" t="s">
        <v>108</v>
      </c>
      <c r="D42" t="s">
        <v>108</v>
      </c>
      <c r="E42" t="s">
        <v>108</v>
      </c>
      <c r="F42" s="13"/>
      <c r="G42" s="13"/>
      <c r="H42" s="13"/>
      <c r="I42" s="13"/>
      <c r="J42" s="13"/>
      <c r="K42" s="14"/>
      <c r="L42" s="14"/>
    </row>
    <row r="43" spans="1:12" ht="15.75" x14ac:dyDescent="0.25">
      <c r="A43" s="2"/>
      <c r="B43" t="s">
        <v>109</v>
      </c>
      <c r="C43" t="s">
        <v>122</v>
      </c>
      <c r="D43" t="s">
        <v>123</v>
      </c>
      <c r="E43" t="s">
        <v>125</v>
      </c>
      <c r="F43" s="13">
        <v>2015</v>
      </c>
      <c r="G43" s="13">
        <v>29.199756060449673</v>
      </c>
      <c r="H43" s="13">
        <v>25.275365859399617</v>
      </c>
      <c r="I43" s="13">
        <v>24.982681128744801</v>
      </c>
      <c r="J43" s="13"/>
      <c r="K43" s="14">
        <f t="shared" si="0"/>
        <v>29.199756060449673</v>
      </c>
      <c r="L43" s="14">
        <f t="shared" si="1"/>
        <v>24.982681128744801</v>
      </c>
    </row>
    <row r="44" spans="1:12" ht="15.75" x14ac:dyDescent="0.25">
      <c r="A44" s="2"/>
      <c r="B44" t="s">
        <v>109</v>
      </c>
      <c r="C44" t="s">
        <v>126</v>
      </c>
      <c r="D44" t="s">
        <v>123</v>
      </c>
      <c r="E44" t="s">
        <v>127</v>
      </c>
      <c r="F44" s="13">
        <v>2015</v>
      </c>
      <c r="G44" s="13">
        <v>29.2</v>
      </c>
      <c r="H44" s="13">
        <v>26.700000000000003</v>
      </c>
      <c r="I44" s="13">
        <v>27</v>
      </c>
      <c r="J44" s="13">
        <v>22.7</v>
      </c>
      <c r="K44" s="14">
        <f t="shared" si="0"/>
        <v>6.5</v>
      </c>
      <c r="L44" s="14">
        <f t="shared" si="1"/>
        <v>4.3000000000000007</v>
      </c>
    </row>
    <row r="45" spans="1:12" ht="15.75" x14ac:dyDescent="0.25">
      <c r="A45" s="2"/>
      <c r="B45" t="s">
        <v>109</v>
      </c>
      <c r="C45" t="s">
        <v>128</v>
      </c>
      <c r="D45" t="s">
        <v>123</v>
      </c>
      <c r="E45" t="s">
        <v>129</v>
      </c>
      <c r="F45" s="13">
        <v>2017</v>
      </c>
      <c r="G45" s="13">
        <v>33.300000000000004</v>
      </c>
      <c r="H45" s="13">
        <v>28.7</v>
      </c>
      <c r="I45" s="13">
        <v>28.7</v>
      </c>
      <c r="J45" s="13"/>
      <c r="K45" s="14"/>
      <c r="L45" s="2"/>
    </row>
    <row r="46" spans="1:12" ht="15.75" x14ac:dyDescent="0.25">
      <c r="A46" s="2"/>
      <c r="B46" t="s">
        <v>109</v>
      </c>
      <c r="C46" t="s">
        <v>130</v>
      </c>
      <c r="D46" t="s">
        <v>123</v>
      </c>
      <c r="E46" t="s">
        <v>131</v>
      </c>
      <c r="F46" s="13">
        <v>2017</v>
      </c>
      <c r="G46" s="13">
        <v>33.4</v>
      </c>
      <c r="H46" s="13">
        <v>29.599999999999998</v>
      </c>
      <c r="I46" s="13">
        <v>30.4</v>
      </c>
      <c r="J46" s="13">
        <v>26.6</v>
      </c>
      <c r="K46" s="14">
        <f>G46-J46</f>
        <v>6.7999999999999972</v>
      </c>
      <c r="L46" s="14">
        <f t="shared" ref="L46:L71" si="2">H46-K46</f>
        <v>22.8</v>
      </c>
    </row>
    <row r="47" spans="1:12" ht="15.75" x14ac:dyDescent="0.25">
      <c r="A47" s="2"/>
      <c r="B47" t="s">
        <v>109</v>
      </c>
      <c r="C47" t="s">
        <v>132</v>
      </c>
      <c r="D47" t="s">
        <v>123</v>
      </c>
      <c r="E47" t="s">
        <v>133</v>
      </c>
      <c r="F47" s="13">
        <v>2019</v>
      </c>
      <c r="G47" s="13">
        <v>33.6</v>
      </c>
      <c r="H47" s="13">
        <v>30.9</v>
      </c>
      <c r="I47" s="13">
        <v>30.7</v>
      </c>
      <c r="J47" s="13">
        <v>24.5</v>
      </c>
      <c r="K47" s="14">
        <f t="shared" ref="K47:K71" si="3">G47-J47</f>
        <v>9.1000000000000014</v>
      </c>
      <c r="L47" s="14">
        <f t="shared" si="2"/>
        <v>21.799999999999997</v>
      </c>
    </row>
    <row r="48" spans="1:12" ht="15.75" x14ac:dyDescent="0.25">
      <c r="A48" s="2"/>
      <c r="B48" t="s">
        <v>109</v>
      </c>
      <c r="C48" t="s">
        <v>134</v>
      </c>
      <c r="D48" t="s">
        <v>123</v>
      </c>
      <c r="E48" t="s">
        <v>135</v>
      </c>
      <c r="F48" s="13">
        <v>2017</v>
      </c>
      <c r="G48" s="13">
        <v>35.122129041269361</v>
      </c>
      <c r="H48" s="13">
        <v>33.455719766830597</v>
      </c>
      <c r="I48" s="13">
        <v>32.50691409541902</v>
      </c>
      <c r="J48" s="13">
        <v>29.26271061026592</v>
      </c>
      <c r="K48" s="14">
        <f t="shared" si="3"/>
        <v>5.8594184310034407</v>
      </c>
      <c r="L48" s="14">
        <f t="shared" si="2"/>
        <v>27.596301335827157</v>
      </c>
    </row>
    <row r="49" spans="1:12" ht="15.75" x14ac:dyDescent="0.25">
      <c r="A49" s="2"/>
      <c r="B49" t="s">
        <v>109</v>
      </c>
      <c r="C49" t="s">
        <v>136</v>
      </c>
      <c r="D49" t="s">
        <v>123</v>
      </c>
      <c r="E49" t="s">
        <v>138</v>
      </c>
      <c r="F49" s="13">
        <v>2014</v>
      </c>
      <c r="G49" s="13">
        <v>35.785488217624199</v>
      </c>
      <c r="H49" s="13">
        <v>33.364937167549805</v>
      </c>
      <c r="I49" s="13">
        <v>33.724750363805903</v>
      </c>
      <c r="J49" s="13">
        <v>30.040184289716699</v>
      </c>
      <c r="K49" s="14">
        <f t="shared" si="3"/>
        <v>5.7453039279075</v>
      </c>
      <c r="L49" s="14">
        <f t="shared" si="2"/>
        <v>27.619633239642305</v>
      </c>
    </row>
    <row r="50" spans="1:12" ht="15.75" x14ac:dyDescent="0.25">
      <c r="A50" s="2"/>
      <c r="B50" t="s">
        <v>109</v>
      </c>
      <c r="C50" t="s">
        <v>139</v>
      </c>
      <c r="D50" t="s">
        <v>123</v>
      </c>
      <c r="E50" t="s">
        <v>140</v>
      </c>
      <c r="F50" s="13">
        <v>2015</v>
      </c>
      <c r="G50" s="13">
        <v>36.93</v>
      </c>
      <c r="H50" s="13">
        <v>34.520000000000003</v>
      </c>
      <c r="I50" s="13">
        <v>34.53</v>
      </c>
      <c r="J50" s="13">
        <v>31.7</v>
      </c>
      <c r="K50" s="14">
        <f t="shared" si="3"/>
        <v>5.23</v>
      </c>
      <c r="L50" s="14">
        <f t="shared" si="2"/>
        <v>29.290000000000003</v>
      </c>
    </row>
    <row r="51" spans="1:12" ht="15.75" x14ac:dyDescent="0.25">
      <c r="A51" s="2"/>
      <c r="B51" t="s">
        <v>109</v>
      </c>
      <c r="C51" t="s">
        <v>141</v>
      </c>
      <c r="D51" t="s">
        <v>123</v>
      </c>
      <c r="E51" t="s">
        <v>142</v>
      </c>
      <c r="F51" s="13">
        <v>2019</v>
      </c>
      <c r="G51" s="13">
        <v>38.200000000000003</v>
      </c>
      <c r="H51" s="13">
        <v>35</v>
      </c>
      <c r="I51" s="13">
        <v>34</v>
      </c>
      <c r="J51" s="13">
        <v>29.9</v>
      </c>
      <c r="K51" s="14">
        <f t="shared" si="3"/>
        <v>8.3000000000000043</v>
      </c>
      <c r="L51" s="14">
        <f t="shared" si="2"/>
        <v>26.699999999999996</v>
      </c>
    </row>
    <row r="52" spans="1:12" ht="15.75" x14ac:dyDescent="0.25">
      <c r="A52" s="2"/>
      <c r="B52" t="s">
        <v>109</v>
      </c>
      <c r="C52" t="s">
        <v>143</v>
      </c>
      <c r="D52" t="s">
        <v>123</v>
      </c>
      <c r="E52" t="s">
        <v>144</v>
      </c>
      <c r="F52" s="13">
        <v>2016</v>
      </c>
      <c r="G52" s="13">
        <v>38.5</v>
      </c>
      <c r="H52" s="13">
        <v>36.1</v>
      </c>
      <c r="I52" s="13">
        <v>38.5</v>
      </c>
      <c r="J52" s="13">
        <v>35.099999999999994</v>
      </c>
      <c r="K52" s="14">
        <f t="shared" si="3"/>
        <v>3.4000000000000057</v>
      </c>
      <c r="L52" s="14">
        <f t="shared" si="2"/>
        <v>32.699999999999996</v>
      </c>
    </row>
    <row r="53" spans="1:12" ht="15.75" x14ac:dyDescent="0.25">
      <c r="A53" s="2"/>
      <c r="B53" t="s">
        <v>109</v>
      </c>
      <c r="C53" t="s">
        <v>145</v>
      </c>
      <c r="D53" t="s">
        <v>123</v>
      </c>
      <c r="E53" t="s">
        <v>146</v>
      </c>
      <c r="F53" s="13">
        <v>2017</v>
      </c>
      <c r="G53" s="13">
        <v>40.155326206884823</v>
      </c>
      <c r="H53" s="13">
        <v>39.261264320269639</v>
      </c>
      <c r="I53" s="13">
        <v>39.063228895622558</v>
      </c>
      <c r="J53" s="13">
        <v>36.995036971730478</v>
      </c>
      <c r="K53" s="14">
        <f t="shared" si="3"/>
        <v>3.1602892351543446</v>
      </c>
      <c r="L53" s="14">
        <f t="shared" si="2"/>
        <v>36.100975085115294</v>
      </c>
    </row>
    <row r="54" spans="1:12" ht="15.75" x14ac:dyDescent="0.25">
      <c r="A54" s="2"/>
      <c r="B54" t="s">
        <v>109</v>
      </c>
      <c r="C54" t="s">
        <v>147</v>
      </c>
      <c r="D54" t="s">
        <v>123</v>
      </c>
      <c r="E54" t="s">
        <v>148</v>
      </c>
      <c r="F54" s="13">
        <v>2019</v>
      </c>
      <c r="G54" s="13">
        <v>43.3</v>
      </c>
      <c r="H54" s="13">
        <v>40.9</v>
      </c>
      <c r="I54" s="13">
        <v>40.9</v>
      </c>
      <c r="J54" s="13">
        <v>36.799999999999997</v>
      </c>
      <c r="K54" s="14">
        <f t="shared" si="3"/>
        <v>6.5</v>
      </c>
      <c r="L54" s="14">
        <f t="shared" si="2"/>
        <v>34.4</v>
      </c>
    </row>
    <row r="55" spans="1:12" ht="15.75" x14ac:dyDescent="0.25">
      <c r="A55" s="2"/>
      <c r="B55" t="s">
        <v>109</v>
      </c>
      <c r="C55" t="s">
        <v>149</v>
      </c>
      <c r="D55" t="s">
        <v>123</v>
      </c>
      <c r="E55" t="s">
        <v>150</v>
      </c>
      <c r="F55" s="13">
        <v>2019</v>
      </c>
      <c r="G55" s="13">
        <v>45.137450609250877</v>
      </c>
      <c r="H55" s="13">
        <v>41.032153181603981</v>
      </c>
      <c r="I55" s="13">
        <v>38.823321291129822</v>
      </c>
      <c r="J55" s="13">
        <v>32.700000000000003</v>
      </c>
      <c r="K55" s="14">
        <f t="shared" si="3"/>
        <v>12.437450609250874</v>
      </c>
      <c r="L55" s="14">
        <f t="shared" si="2"/>
        <v>28.594702572353107</v>
      </c>
    </row>
    <row r="56" spans="1:12" ht="15.75" x14ac:dyDescent="0.25">
      <c r="A56" s="2"/>
      <c r="B56" t="s">
        <v>109</v>
      </c>
      <c r="C56" t="s">
        <v>151</v>
      </c>
      <c r="D56" t="s">
        <v>123</v>
      </c>
      <c r="E56" t="s">
        <v>152</v>
      </c>
      <c r="F56" s="13">
        <v>2014</v>
      </c>
      <c r="G56" s="13">
        <v>47.641742004129497</v>
      </c>
      <c r="H56" s="13">
        <v>46.304713820166796</v>
      </c>
      <c r="I56" s="13">
        <v>46.276017641779902</v>
      </c>
      <c r="J56" s="13">
        <v>42.744781923092198</v>
      </c>
      <c r="K56" s="14">
        <f t="shared" si="3"/>
        <v>4.8969600810372995</v>
      </c>
      <c r="L56" s="14">
        <f t="shared" si="2"/>
        <v>41.407753739129497</v>
      </c>
    </row>
    <row r="57" spans="1:12" ht="15.75" x14ac:dyDescent="0.25">
      <c r="A57" s="2"/>
      <c r="B57" t="s">
        <v>109</v>
      </c>
      <c r="C57" t="s">
        <v>153</v>
      </c>
      <c r="D57" t="s">
        <v>123</v>
      </c>
      <c r="E57" t="s">
        <v>154</v>
      </c>
      <c r="F57" s="13">
        <v>2017</v>
      </c>
      <c r="G57" s="13">
        <v>47.699356558662799</v>
      </c>
      <c r="H57" s="13">
        <v>41.815807465871899</v>
      </c>
      <c r="I57" s="13">
        <v>40.854232258210303</v>
      </c>
      <c r="J57" s="13">
        <v>30.777758783103398</v>
      </c>
      <c r="K57" s="14">
        <f t="shared" si="3"/>
        <v>16.921597775559402</v>
      </c>
      <c r="L57" s="14">
        <f t="shared" si="2"/>
        <v>24.894209690312497</v>
      </c>
    </row>
    <row r="58" spans="1:12" ht="15.75" x14ac:dyDescent="0.25">
      <c r="A58" s="2"/>
      <c r="B58" t="s">
        <v>36</v>
      </c>
      <c r="C58" t="s">
        <v>155</v>
      </c>
      <c r="D58" t="s">
        <v>123</v>
      </c>
      <c r="E58" t="s">
        <v>156</v>
      </c>
      <c r="F58" s="13">
        <v>2019</v>
      </c>
      <c r="G58" s="13">
        <v>48.470800000000004</v>
      </c>
      <c r="H58" s="13">
        <v>40.486899999999999</v>
      </c>
      <c r="I58" s="13"/>
      <c r="J58" s="13"/>
      <c r="K58" s="14">
        <f t="shared" si="3"/>
        <v>48.470800000000004</v>
      </c>
      <c r="L58" s="14">
        <f t="shared" si="2"/>
        <v>-7.9839000000000055</v>
      </c>
    </row>
    <row r="59" spans="1:12" ht="15.75" x14ac:dyDescent="0.25">
      <c r="A59" s="2"/>
      <c r="B59" t="s">
        <v>109</v>
      </c>
      <c r="C59" t="s">
        <v>157</v>
      </c>
      <c r="D59" t="s">
        <v>123</v>
      </c>
      <c r="E59" t="s">
        <v>158</v>
      </c>
      <c r="F59" s="13">
        <v>2014</v>
      </c>
      <c r="G59" s="13">
        <v>52.160395886032042</v>
      </c>
      <c r="H59" s="13">
        <v>51.264642963876753</v>
      </c>
      <c r="I59" s="13">
        <v>50.990944656881645</v>
      </c>
      <c r="J59" s="13">
        <v>47.32776393478543</v>
      </c>
      <c r="K59" s="14">
        <f t="shared" si="3"/>
        <v>4.8326319512466114</v>
      </c>
      <c r="L59" s="14">
        <f t="shared" si="2"/>
        <v>46.432011012630142</v>
      </c>
    </row>
    <row r="60" spans="1:12" ht="15.75" x14ac:dyDescent="0.25">
      <c r="A60" s="2"/>
      <c r="B60" t="s">
        <v>36</v>
      </c>
      <c r="C60" t="s">
        <v>159</v>
      </c>
      <c r="D60" t="s">
        <v>123</v>
      </c>
      <c r="E60" t="s">
        <v>160</v>
      </c>
      <c r="F60" s="13">
        <v>2021</v>
      </c>
      <c r="G60" s="13">
        <v>52.645189999999999</v>
      </c>
      <c r="H60" s="13">
        <v>47.932928000000004</v>
      </c>
      <c r="I60" s="13"/>
      <c r="J60" s="13"/>
      <c r="K60" s="14">
        <f t="shared" si="3"/>
        <v>52.645189999999999</v>
      </c>
      <c r="L60" s="14">
        <f t="shared" si="2"/>
        <v>-4.7122619999999955</v>
      </c>
    </row>
    <row r="61" spans="1:12" ht="15.75" x14ac:dyDescent="0.25">
      <c r="A61" s="2"/>
      <c r="B61" t="s">
        <v>109</v>
      </c>
      <c r="C61" t="s">
        <v>161</v>
      </c>
      <c r="D61" t="s">
        <v>123</v>
      </c>
      <c r="E61" t="s">
        <v>162</v>
      </c>
      <c r="F61" s="13">
        <v>2014</v>
      </c>
      <c r="G61" s="13">
        <v>52.801653015779003</v>
      </c>
      <c r="H61" s="13">
        <v>49.4327185044001</v>
      </c>
      <c r="I61" s="13">
        <v>49.231042892263503</v>
      </c>
      <c r="J61" s="13">
        <v>39.327827216926096</v>
      </c>
      <c r="K61" s="14">
        <f t="shared" si="3"/>
        <v>13.473825798852907</v>
      </c>
      <c r="L61" s="14">
        <f t="shared" si="2"/>
        <v>35.958892705547193</v>
      </c>
    </row>
    <row r="62" spans="1:12" ht="15.75" x14ac:dyDescent="0.25">
      <c r="A62" s="2"/>
      <c r="B62" t="s">
        <v>109</v>
      </c>
      <c r="C62" t="s">
        <v>163</v>
      </c>
      <c r="D62" t="s">
        <v>123</v>
      </c>
      <c r="E62" t="s">
        <v>164</v>
      </c>
      <c r="F62" s="13">
        <v>2017</v>
      </c>
      <c r="G62" s="13">
        <v>55.1</v>
      </c>
      <c r="H62" s="13">
        <v>51.7</v>
      </c>
      <c r="I62" s="13">
        <v>51.5</v>
      </c>
      <c r="J62" s="13">
        <v>45.4</v>
      </c>
      <c r="K62" s="14">
        <f t="shared" si="3"/>
        <v>9.7000000000000028</v>
      </c>
      <c r="L62" s="14">
        <f t="shared" si="2"/>
        <v>42</v>
      </c>
    </row>
    <row r="63" spans="1:12" ht="15.75" x14ac:dyDescent="0.25">
      <c r="A63" s="2"/>
      <c r="B63" t="s">
        <v>109</v>
      </c>
      <c r="C63" t="s">
        <v>165</v>
      </c>
      <c r="D63" t="s">
        <v>123</v>
      </c>
      <c r="E63" t="s">
        <v>167</v>
      </c>
      <c r="F63" s="13">
        <v>2014</v>
      </c>
      <c r="G63" s="13">
        <v>55.5827485986905</v>
      </c>
      <c r="H63" s="13">
        <v>52.078176190913709</v>
      </c>
      <c r="I63" s="13">
        <v>52.251902309396101</v>
      </c>
      <c r="J63" s="13">
        <v>46.446802375832604</v>
      </c>
      <c r="K63" s="14">
        <f t="shared" si="3"/>
        <v>9.1359462228578963</v>
      </c>
      <c r="L63" s="14">
        <f t="shared" si="2"/>
        <v>42.942229968055813</v>
      </c>
    </row>
    <row r="64" spans="1:12" ht="15.75" x14ac:dyDescent="0.25">
      <c r="A64" s="2"/>
      <c r="B64" t="s">
        <v>109</v>
      </c>
      <c r="C64" t="s">
        <v>168</v>
      </c>
      <c r="D64" t="s">
        <v>123</v>
      </c>
      <c r="E64" t="s">
        <v>169</v>
      </c>
      <c r="F64" s="13">
        <v>2018</v>
      </c>
      <c r="G64" s="13">
        <v>56.909949372572896</v>
      </c>
      <c r="H64" s="13">
        <v>53.760199771369201</v>
      </c>
      <c r="I64" s="13">
        <v>53.506865672620094</v>
      </c>
      <c r="J64" s="13">
        <v>46.921292551787602</v>
      </c>
      <c r="K64" s="14">
        <f t="shared" si="3"/>
        <v>9.9886568207852946</v>
      </c>
      <c r="L64" s="14">
        <f t="shared" si="2"/>
        <v>43.771542950583907</v>
      </c>
    </row>
    <row r="65" spans="1:12" ht="15.75" x14ac:dyDescent="0.25">
      <c r="A65" s="2"/>
      <c r="B65" t="s">
        <v>109</v>
      </c>
      <c r="C65" t="s">
        <v>170</v>
      </c>
      <c r="D65" t="s">
        <v>123</v>
      </c>
      <c r="E65" t="s">
        <v>171</v>
      </c>
      <c r="F65" s="13">
        <v>2016</v>
      </c>
      <c r="G65" s="13">
        <v>62.865325561665898</v>
      </c>
      <c r="H65" s="13">
        <v>59.066614367846604</v>
      </c>
      <c r="I65" s="13">
        <v>59.221378054437004</v>
      </c>
      <c r="J65" s="13">
        <v>50.024993887825296</v>
      </c>
      <c r="K65" s="14">
        <f t="shared" si="3"/>
        <v>12.840331673840602</v>
      </c>
      <c r="L65" s="14">
        <f t="shared" si="2"/>
        <v>46.226282694006002</v>
      </c>
    </row>
    <row r="66" spans="1:12" ht="15.75" x14ac:dyDescent="0.25">
      <c r="A66" s="2"/>
      <c r="B66" t="s">
        <v>109</v>
      </c>
      <c r="C66" t="s">
        <v>172</v>
      </c>
      <c r="D66" t="s">
        <v>123</v>
      </c>
      <c r="E66" t="s">
        <v>173</v>
      </c>
      <c r="F66" s="13">
        <v>2015</v>
      </c>
      <c r="G66" s="13">
        <v>73.696782009454196</v>
      </c>
      <c r="H66" s="13">
        <v>63.832020928601494</v>
      </c>
      <c r="I66" s="13">
        <v>63.963675478848302</v>
      </c>
      <c r="J66" s="13">
        <v>54.600756484977495</v>
      </c>
      <c r="K66" s="14">
        <f t="shared" si="3"/>
        <v>19.096025524476701</v>
      </c>
      <c r="L66" s="14">
        <f t="shared" si="2"/>
        <v>44.735995404124793</v>
      </c>
    </row>
    <row r="67" spans="1:12" ht="15.75" x14ac:dyDescent="0.25">
      <c r="A67" s="2"/>
      <c r="B67" t="s">
        <v>108</v>
      </c>
      <c r="C67" t="s">
        <v>108</v>
      </c>
      <c r="D67" t="s">
        <v>108</v>
      </c>
      <c r="E67" t="s">
        <v>108</v>
      </c>
      <c r="F67" s="13"/>
      <c r="G67" s="13"/>
      <c r="H67" s="13"/>
      <c r="I67" s="13"/>
      <c r="J67" s="13"/>
      <c r="K67" s="14"/>
      <c r="L67" s="14"/>
    </row>
    <row r="68" spans="1:12" ht="15.75" x14ac:dyDescent="0.25">
      <c r="A68" s="2"/>
      <c r="B68" t="s">
        <v>109</v>
      </c>
      <c r="C68" t="s">
        <v>174</v>
      </c>
      <c r="D68" t="s">
        <v>175</v>
      </c>
      <c r="E68" t="s">
        <v>177</v>
      </c>
      <c r="F68" s="13">
        <v>2016</v>
      </c>
      <c r="G68" s="13">
        <v>23.415726360161422</v>
      </c>
      <c r="H68" s="13">
        <v>21.434869472736079</v>
      </c>
      <c r="I68" s="13">
        <v>21.881597710686901</v>
      </c>
      <c r="J68" s="13"/>
      <c r="K68" s="14">
        <f t="shared" si="3"/>
        <v>23.415726360161422</v>
      </c>
      <c r="L68" s="14">
        <f t="shared" si="2"/>
        <v>-1.9808568874253432</v>
      </c>
    </row>
    <row r="69" spans="1:12" ht="15.75" x14ac:dyDescent="0.25">
      <c r="A69" s="2"/>
      <c r="B69" t="s">
        <v>109</v>
      </c>
      <c r="C69" t="s">
        <v>178</v>
      </c>
      <c r="D69" t="s">
        <v>175</v>
      </c>
      <c r="E69" t="s">
        <v>179</v>
      </c>
      <c r="F69" s="13">
        <v>2019</v>
      </c>
      <c r="G69" s="13">
        <v>28.9</v>
      </c>
      <c r="H69" s="13">
        <v>28.4</v>
      </c>
      <c r="I69" s="13">
        <v>28.199999999999996</v>
      </c>
      <c r="J69" s="13">
        <v>28.599999999999998</v>
      </c>
      <c r="K69" s="14">
        <f t="shared" si="3"/>
        <v>0.30000000000000071</v>
      </c>
      <c r="L69" s="14">
        <f t="shared" si="2"/>
        <v>28.099999999999998</v>
      </c>
    </row>
    <row r="70" spans="1:12" ht="15.75" x14ac:dyDescent="0.25">
      <c r="A70" s="2"/>
      <c r="B70" t="s">
        <v>109</v>
      </c>
      <c r="C70" t="s">
        <v>180</v>
      </c>
      <c r="D70" t="s">
        <v>175</v>
      </c>
      <c r="E70" t="s">
        <v>181</v>
      </c>
      <c r="F70" s="13">
        <v>2017</v>
      </c>
      <c r="G70" s="13">
        <v>31.1</v>
      </c>
      <c r="H70" s="13">
        <v>30.7</v>
      </c>
      <c r="I70" s="13">
        <v>30.3</v>
      </c>
      <c r="J70" s="13">
        <v>28.7</v>
      </c>
      <c r="K70" s="14">
        <f t="shared" si="3"/>
        <v>2.4000000000000021</v>
      </c>
      <c r="L70" s="14">
        <f t="shared" si="2"/>
        <v>28.299999999999997</v>
      </c>
    </row>
    <row r="71" spans="1:12" ht="15.75" x14ac:dyDescent="0.25">
      <c r="A71" s="2"/>
      <c r="B71" t="s">
        <v>109</v>
      </c>
      <c r="C71" t="s">
        <v>182</v>
      </c>
      <c r="D71" t="s">
        <v>175</v>
      </c>
      <c r="E71" t="s">
        <v>183</v>
      </c>
      <c r="F71" s="13">
        <v>2016</v>
      </c>
      <c r="G71" s="13">
        <v>31.11</v>
      </c>
      <c r="H71" s="13">
        <v>24.099999999999998</v>
      </c>
      <c r="I71" s="13">
        <v>24.7</v>
      </c>
      <c r="J71" s="13">
        <v>22.3</v>
      </c>
      <c r="K71" s="14">
        <f t="shared" si="3"/>
        <v>8.8099999999999987</v>
      </c>
      <c r="L71" s="14">
        <f t="shared" si="2"/>
        <v>15.29</v>
      </c>
    </row>
    <row r="72" spans="1:12" ht="15.75" x14ac:dyDescent="0.25">
      <c r="A72" s="2"/>
      <c r="B72" t="s">
        <v>109</v>
      </c>
      <c r="C72" t="s">
        <v>184</v>
      </c>
      <c r="D72" t="s">
        <v>175</v>
      </c>
      <c r="E72" t="s">
        <v>185</v>
      </c>
      <c r="F72" s="13">
        <v>2019</v>
      </c>
      <c r="G72" s="13">
        <v>32.4</v>
      </c>
      <c r="H72" s="13">
        <v>32.200000000000003</v>
      </c>
      <c r="I72" s="13">
        <v>32.200000000000003</v>
      </c>
      <c r="J72" s="13">
        <v>31.4</v>
      </c>
      <c r="K72" s="14"/>
      <c r="L72" s="14"/>
    </row>
    <row r="73" spans="1:12" ht="15.75" x14ac:dyDescent="0.25">
      <c r="A73" s="2"/>
      <c r="B73" t="s">
        <v>109</v>
      </c>
      <c r="C73" t="s">
        <v>186</v>
      </c>
      <c r="D73" t="s">
        <v>175</v>
      </c>
      <c r="E73" t="s">
        <v>188</v>
      </c>
      <c r="F73" s="13">
        <v>2015</v>
      </c>
      <c r="G73" s="13">
        <v>32.5</v>
      </c>
      <c r="H73" s="13">
        <v>30.7</v>
      </c>
      <c r="I73" s="13">
        <v>29.9</v>
      </c>
      <c r="J73" s="13">
        <v>28.1</v>
      </c>
      <c r="K73" s="14"/>
      <c r="L73" s="14"/>
    </row>
    <row r="74" spans="1:12" ht="15.75" x14ac:dyDescent="0.25">
      <c r="A74" s="2"/>
      <c r="B74" t="s">
        <v>109</v>
      </c>
      <c r="C74" t="s">
        <v>189</v>
      </c>
      <c r="D74" t="s">
        <v>175</v>
      </c>
      <c r="E74" t="s">
        <v>190</v>
      </c>
      <c r="F74" s="13">
        <v>2017</v>
      </c>
      <c r="G74" s="13">
        <v>34.1</v>
      </c>
      <c r="H74" s="13">
        <v>30.492999999999999</v>
      </c>
      <c r="I74" s="13">
        <v>31.95</v>
      </c>
      <c r="J74" s="13">
        <v>29.625</v>
      </c>
      <c r="K74" s="14">
        <f t="shared" ref="K74:K96" si="4">G74-J74</f>
        <v>4.4750000000000014</v>
      </c>
      <c r="L74" s="14">
        <f t="shared" ref="L74:L96" si="5">I74-J74</f>
        <v>2.3249999999999993</v>
      </c>
    </row>
    <row r="75" spans="1:12" ht="15.75" x14ac:dyDescent="0.25">
      <c r="A75" s="2"/>
      <c r="B75" t="s">
        <v>109</v>
      </c>
      <c r="C75" t="s">
        <v>191</v>
      </c>
      <c r="D75" t="s">
        <v>175</v>
      </c>
      <c r="E75" t="s">
        <v>192</v>
      </c>
      <c r="F75" s="13">
        <v>2017</v>
      </c>
      <c r="G75" s="13">
        <v>35</v>
      </c>
      <c r="H75" s="13">
        <v>33.6</v>
      </c>
      <c r="I75" s="13">
        <v>31.900000000000002</v>
      </c>
      <c r="J75" s="13">
        <v>28.499999999999996</v>
      </c>
      <c r="K75" s="14">
        <f t="shared" si="4"/>
        <v>6.5000000000000036</v>
      </c>
      <c r="L75" s="14">
        <f t="shared" si="5"/>
        <v>3.4000000000000057</v>
      </c>
    </row>
    <row r="76" spans="1:12" ht="15.75" x14ac:dyDescent="0.25">
      <c r="A76" s="2"/>
      <c r="B76" t="s">
        <v>109</v>
      </c>
      <c r="C76" t="s">
        <v>193</v>
      </c>
      <c r="D76" t="s">
        <v>175</v>
      </c>
      <c r="E76" t="s">
        <v>194</v>
      </c>
      <c r="F76" s="13">
        <v>2017</v>
      </c>
      <c r="G76" s="13">
        <v>37.299999999999997</v>
      </c>
      <c r="H76" s="13">
        <v>35.6</v>
      </c>
      <c r="I76" s="13">
        <v>34.799999999999997</v>
      </c>
      <c r="J76" s="13">
        <v>32.200000000000003</v>
      </c>
      <c r="K76" s="14">
        <f t="shared" si="4"/>
        <v>5.0999999999999943</v>
      </c>
      <c r="L76" s="14">
        <f t="shared" si="5"/>
        <v>2.5999999999999943</v>
      </c>
    </row>
    <row r="77" spans="1:12" ht="15.75" x14ac:dyDescent="0.25">
      <c r="A77" s="2"/>
      <c r="B77" t="s">
        <v>109</v>
      </c>
      <c r="C77" t="s">
        <v>195</v>
      </c>
      <c r="D77" t="s">
        <v>175</v>
      </c>
      <c r="E77" t="s">
        <v>196</v>
      </c>
      <c r="F77" s="13">
        <v>2018</v>
      </c>
      <c r="G77" s="13">
        <v>38.200000000000003</v>
      </c>
      <c r="H77" s="13">
        <v>35.699999999999996</v>
      </c>
      <c r="I77" s="13">
        <v>35.5</v>
      </c>
      <c r="J77" s="13">
        <v>33.300000000000004</v>
      </c>
      <c r="K77" s="14">
        <f t="shared" si="4"/>
        <v>4.8999999999999986</v>
      </c>
      <c r="L77" s="14">
        <f t="shared" si="5"/>
        <v>2.1999999999999957</v>
      </c>
    </row>
    <row r="78" spans="1:12" ht="15.75" x14ac:dyDescent="0.25">
      <c r="A78" s="2"/>
      <c r="B78" t="s">
        <v>109</v>
      </c>
      <c r="C78" t="s">
        <v>197</v>
      </c>
      <c r="D78" t="s">
        <v>175</v>
      </c>
      <c r="E78" t="s">
        <v>198</v>
      </c>
      <c r="F78" s="13">
        <v>2017</v>
      </c>
      <c r="G78" s="13">
        <v>39.967413759771297</v>
      </c>
      <c r="H78" s="13">
        <v>38.4427267361677</v>
      </c>
      <c r="I78" s="13">
        <v>38.087382947361299</v>
      </c>
      <c r="J78" s="13">
        <v>33.131859154787399</v>
      </c>
      <c r="K78" s="14">
        <f t="shared" si="4"/>
        <v>6.8355546049838978</v>
      </c>
      <c r="L78" s="14">
        <f t="shared" si="5"/>
        <v>4.9555237925738993</v>
      </c>
    </row>
    <row r="79" spans="1:12" ht="15.75" x14ac:dyDescent="0.25">
      <c r="A79" s="2"/>
      <c r="B79" t="s">
        <v>109</v>
      </c>
      <c r="C79" t="s">
        <v>199</v>
      </c>
      <c r="D79" t="s">
        <v>175</v>
      </c>
      <c r="E79" t="s">
        <v>200</v>
      </c>
      <c r="F79" s="13">
        <v>2019</v>
      </c>
      <c r="G79" s="13">
        <v>40.9</v>
      </c>
      <c r="H79" s="13">
        <v>40.400000000000006</v>
      </c>
      <c r="I79" s="13">
        <v>39</v>
      </c>
      <c r="J79" s="13">
        <v>36.6</v>
      </c>
      <c r="K79" s="14">
        <f t="shared" si="4"/>
        <v>4.2999999999999972</v>
      </c>
      <c r="L79" s="14">
        <f t="shared" si="5"/>
        <v>2.3999999999999986</v>
      </c>
    </row>
    <row r="80" spans="1:12" ht="15.75" x14ac:dyDescent="0.25">
      <c r="A80" s="2"/>
      <c r="B80" t="s">
        <v>109</v>
      </c>
      <c r="C80" t="s">
        <v>201</v>
      </c>
      <c r="D80" t="s">
        <v>175</v>
      </c>
      <c r="E80" t="s">
        <v>203</v>
      </c>
      <c r="F80" s="13">
        <v>2016</v>
      </c>
      <c r="G80" s="13">
        <v>41.83</v>
      </c>
      <c r="H80" s="13">
        <v>36.26</v>
      </c>
      <c r="I80" s="13">
        <v>37.519999999999996</v>
      </c>
      <c r="J80" s="13">
        <v>35.07</v>
      </c>
      <c r="K80" s="14">
        <f t="shared" si="4"/>
        <v>6.759999999999998</v>
      </c>
      <c r="L80" s="14">
        <f t="shared" si="5"/>
        <v>2.4499999999999957</v>
      </c>
    </row>
    <row r="81" spans="1:12" ht="15.75" x14ac:dyDescent="0.25">
      <c r="A81" s="2"/>
      <c r="B81" t="s">
        <v>109</v>
      </c>
      <c r="C81" t="s">
        <v>204</v>
      </c>
      <c r="D81" t="s">
        <v>175</v>
      </c>
      <c r="E81" t="s">
        <v>205</v>
      </c>
      <c r="F81" s="13">
        <v>2017</v>
      </c>
      <c r="G81" s="13">
        <v>44.285566431306471</v>
      </c>
      <c r="H81" s="13">
        <v>41.43086204614049</v>
      </c>
      <c r="I81" s="13">
        <v>41.428862435377802</v>
      </c>
      <c r="J81" s="13">
        <v>36.154602405879253</v>
      </c>
      <c r="K81" s="14">
        <f t="shared" si="4"/>
        <v>8.1309640254272182</v>
      </c>
      <c r="L81" s="14">
        <f t="shared" si="5"/>
        <v>5.2742600294985493</v>
      </c>
    </row>
    <row r="82" spans="1:12" ht="15.75" x14ac:dyDescent="0.25">
      <c r="A82" s="2"/>
      <c r="B82" t="s">
        <v>109</v>
      </c>
      <c r="C82" t="s">
        <v>206</v>
      </c>
      <c r="D82" t="s">
        <v>175</v>
      </c>
      <c r="E82" t="s">
        <v>207</v>
      </c>
      <c r="F82" s="13">
        <v>2014</v>
      </c>
      <c r="G82" s="13">
        <v>45.138936489106598</v>
      </c>
      <c r="H82" s="13">
        <v>44.926205202687505</v>
      </c>
      <c r="I82" s="13">
        <v>44.6979309348919</v>
      </c>
      <c r="J82" s="13">
        <v>43.507485317877901</v>
      </c>
      <c r="K82" s="14">
        <f t="shared" si="4"/>
        <v>1.6314511712286972</v>
      </c>
      <c r="L82" s="14">
        <f t="shared" si="5"/>
        <v>1.1904456170139994</v>
      </c>
    </row>
    <row r="83" spans="1:12" ht="15.75" x14ac:dyDescent="0.25">
      <c r="A83" s="2"/>
      <c r="B83" t="s">
        <v>109</v>
      </c>
      <c r="C83" t="s">
        <v>208</v>
      </c>
      <c r="D83" t="s">
        <v>175</v>
      </c>
      <c r="E83" t="s">
        <v>209</v>
      </c>
      <c r="F83" s="13">
        <v>2015</v>
      </c>
      <c r="G83" s="13">
        <v>46.159818165844904</v>
      </c>
      <c r="H83" s="13">
        <v>45.0696036651306</v>
      </c>
      <c r="I83" s="13">
        <v>45.0072395382862</v>
      </c>
      <c r="J83" s="13">
        <v>39.4150088982596</v>
      </c>
      <c r="K83" s="14">
        <f t="shared" si="4"/>
        <v>6.7448092675853033</v>
      </c>
      <c r="L83" s="14">
        <f t="shared" si="5"/>
        <v>5.5922306400265995</v>
      </c>
    </row>
    <row r="84" spans="1:12" ht="15.75" x14ac:dyDescent="0.25">
      <c r="A84" s="2"/>
      <c r="B84" t="s">
        <v>109</v>
      </c>
      <c r="C84" t="s">
        <v>210</v>
      </c>
      <c r="D84" t="s">
        <v>175</v>
      </c>
      <c r="E84" t="s">
        <v>211</v>
      </c>
      <c r="F84" s="13">
        <v>2015</v>
      </c>
      <c r="G84" s="13">
        <v>47.615939022307103</v>
      </c>
      <c r="H84" s="13">
        <v>43.674188157673299</v>
      </c>
      <c r="I84" s="13">
        <v>42.861697585307702</v>
      </c>
      <c r="J84" s="13">
        <v>38.585971522846698</v>
      </c>
      <c r="K84" s="14">
        <f t="shared" si="4"/>
        <v>9.0299674994604047</v>
      </c>
      <c r="L84" s="14">
        <f t="shared" si="5"/>
        <v>4.2757260624610041</v>
      </c>
    </row>
    <row r="85" spans="1:12" ht="15.75" x14ac:dyDescent="0.25">
      <c r="A85" s="2"/>
      <c r="B85" t="s">
        <v>109</v>
      </c>
      <c r="C85" t="s">
        <v>212</v>
      </c>
      <c r="D85" t="s">
        <v>175</v>
      </c>
      <c r="E85" t="s">
        <v>213</v>
      </c>
      <c r="F85" s="13">
        <v>2017</v>
      </c>
      <c r="G85" s="13">
        <v>49.900910199513497</v>
      </c>
      <c r="H85" s="13">
        <v>46.360482296473499</v>
      </c>
      <c r="I85" s="13">
        <v>44.942628163070999</v>
      </c>
      <c r="J85" s="13">
        <v>36.183955433183698</v>
      </c>
      <c r="K85" s="14">
        <f t="shared" si="4"/>
        <v>13.716954766329799</v>
      </c>
      <c r="L85" s="14">
        <f t="shared" si="5"/>
        <v>8.7586727298873015</v>
      </c>
    </row>
    <row r="86" spans="1:12" ht="15.75" x14ac:dyDescent="0.25">
      <c r="A86" s="2"/>
      <c r="B86" t="s">
        <v>109</v>
      </c>
      <c r="C86" t="s">
        <v>214</v>
      </c>
      <c r="D86" t="s">
        <v>175</v>
      </c>
      <c r="E86" t="s">
        <v>215</v>
      </c>
      <c r="F86" s="13">
        <v>2017</v>
      </c>
      <c r="G86" s="13">
        <v>51.370772057685301</v>
      </c>
      <c r="H86" s="13">
        <v>44.879701328410498</v>
      </c>
      <c r="I86" s="13">
        <v>44.628456695279297</v>
      </c>
      <c r="J86" s="13">
        <v>39.779485690511898</v>
      </c>
      <c r="K86" s="14">
        <f t="shared" si="4"/>
        <v>11.591286367173403</v>
      </c>
      <c r="L86" s="14">
        <f t="shared" si="5"/>
        <v>4.8489710047673995</v>
      </c>
    </row>
    <row r="87" spans="1:12" ht="15.75" x14ac:dyDescent="0.25">
      <c r="A87" s="2"/>
      <c r="B87" t="s">
        <v>109</v>
      </c>
      <c r="C87" t="s">
        <v>216</v>
      </c>
      <c r="D87" t="s">
        <v>175</v>
      </c>
      <c r="E87" t="s">
        <v>217</v>
      </c>
      <c r="F87" s="13">
        <v>2015</v>
      </c>
      <c r="G87" s="13">
        <v>58.642857599468201</v>
      </c>
      <c r="H87" s="13">
        <v>55.913800399005396</v>
      </c>
      <c r="I87" s="13">
        <v>55.733637235552003</v>
      </c>
      <c r="J87" s="13">
        <v>48.308292901017801</v>
      </c>
      <c r="K87" s="14">
        <f t="shared" si="4"/>
        <v>10.3345646984504</v>
      </c>
      <c r="L87" s="14">
        <f t="shared" si="5"/>
        <v>7.4253443345342021</v>
      </c>
    </row>
    <row r="88" spans="1:12" ht="15.75" x14ac:dyDescent="0.25">
      <c r="A88" s="2"/>
      <c r="B88" t="s">
        <v>108</v>
      </c>
      <c r="C88" t="s">
        <v>108</v>
      </c>
      <c r="D88" t="s">
        <v>108</v>
      </c>
      <c r="E88" t="s">
        <v>108</v>
      </c>
      <c r="F88" s="13"/>
      <c r="G88" s="13"/>
      <c r="H88" s="13"/>
      <c r="I88" s="13"/>
      <c r="J88" s="13"/>
      <c r="K88" s="14"/>
      <c r="L88" s="14"/>
    </row>
    <row r="89" spans="1:12" ht="15.75" x14ac:dyDescent="0.25">
      <c r="A89" s="2"/>
      <c r="B89" t="s">
        <v>109</v>
      </c>
      <c r="C89" t="s">
        <v>218</v>
      </c>
      <c r="D89" t="s">
        <v>219</v>
      </c>
      <c r="E89" t="s">
        <v>222</v>
      </c>
      <c r="F89" s="13">
        <v>2014</v>
      </c>
      <c r="G89" s="13">
        <v>33.700000000000003</v>
      </c>
      <c r="H89" s="13">
        <v>32.700000000000003</v>
      </c>
      <c r="I89" s="13">
        <v>32.6</v>
      </c>
      <c r="J89" s="13">
        <v>31.8</v>
      </c>
      <c r="K89" s="14">
        <f t="shared" si="4"/>
        <v>1.9000000000000021</v>
      </c>
      <c r="L89" s="14">
        <f t="shared" si="5"/>
        <v>0.80000000000000071</v>
      </c>
    </row>
    <row r="90" spans="1:12" ht="15.75" x14ac:dyDescent="0.25">
      <c r="A90" s="2"/>
      <c r="B90" t="s">
        <v>109</v>
      </c>
      <c r="C90" t="s">
        <v>223</v>
      </c>
      <c r="D90" t="s">
        <v>219</v>
      </c>
      <c r="E90" t="s">
        <v>224</v>
      </c>
      <c r="F90" s="13">
        <v>2015</v>
      </c>
      <c r="G90" s="13">
        <v>34.207491260933899</v>
      </c>
      <c r="H90" s="13">
        <v>33.932548834726902</v>
      </c>
      <c r="I90" s="13">
        <v>33.898790291397603</v>
      </c>
      <c r="J90" s="13">
        <v>33.029471707821898</v>
      </c>
      <c r="K90" s="14">
        <f t="shared" si="4"/>
        <v>1.1780195531120015</v>
      </c>
      <c r="L90" s="14">
        <f t="shared" si="5"/>
        <v>0.86931858357570491</v>
      </c>
    </row>
    <row r="91" spans="1:12" ht="15.75" x14ac:dyDescent="0.25">
      <c r="A91" s="2"/>
      <c r="B91" t="s">
        <v>109</v>
      </c>
      <c r="C91" t="s">
        <v>225</v>
      </c>
      <c r="D91" t="s">
        <v>219</v>
      </c>
      <c r="E91" t="s">
        <v>226</v>
      </c>
      <c r="F91" s="13">
        <v>2016</v>
      </c>
      <c r="G91" s="13">
        <v>34.797286987304688</v>
      </c>
      <c r="H91" s="13">
        <v>32.770124077796943</v>
      </c>
      <c r="I91" s="13">
        <v>32.820242643356316</v>
      </c>
      <c r="J91" s="13">
        <v>32.710474729537957</v>
      </c>
      <c r="K91" s="14">
        <f t="shared" si="4"/>
        <v>2.0868122577667307</v>
      </c>
      <c r="L91" s="14">
        <f t="shared" si="5"/>
        <v>0.10976791381835938</v>
      </c>
    </row>
    <row r="92" spans="1:12" ht="15.75" x14ac:dyDescent="0.25">
      <c r="A92" s="2"/>
      <c r="B92" t="s">
        <v>109</v>
      </c>
      <c r="C92" t="s">
        <v>227</v>
      </c>
      <c r="D92" t="s">
        <v>219</v>
      </c>
      <c r="E92" t="s">
        <v>229</v>
      </c>
      <c r="F92" s="13">
        <v>2016</v>
      </c>
      <c r="G92" s="13">
        <v>36.095709999999997</v>
      </c>
      <c r="H92" s="13">
        <v>35.920029999999997</v>
      </c>
      <c r="I92" s="13">
        <v>35.595510000000004</v>
      </c>
      <c r="J92" s="13">
        <v>34.867399999999996</v>
      </c>
      <c r="K92" s="14">
        <f t="shared" si="4"/>
        <v>1.2283100000000005</v>
      </c>
      <c r="L92" s="14">
        <f t="shared" si="5"/>
        <v>0.72811000000000803</v>
      </c>
    </row>
    <row r="93" spans="1:12" ht="15.75" x14ac:dyDescent="0.25">
      <c r="A93" s="2"/>
      <c r="B93" t="s">
        <v>109</v>
      </c>
      <c r="C93" t="s">
        <v>230</v>
      </c>
      <c r="D93" t="s">
        <v>219</v>
      </c>
      <c r="E93" t="s">
        <v>232</v>
      </c>
      <c r="F93" s="13">
        <v>2014</v>
      </c>
      <c r="G93" s="13">
        <v>36.67</v>
      </c>
      <c r="H93" s="13">
        <v>35.299999999999997</v>
      </c>
      <c r="I93" s="13">
        <v>35.39</v>
      </c>
      <c r="J93" s="13">
        <v>32.83</v>
      </c>
      <c r="K93" s="14"/>
      <c r="L93" s="14"/>
    </row>
    <row r="94" spans="1:12" ht="15.75" x14ac:dyDescent="0.25">
      <c r="A94" s="2"/>
      <c r="B94" t="s">
        <v>109</v>
      </c>
      <c r="C94" t="s">
        <v>233</v>
      </c>
      <c r="D94" t="s">
        <v>219</v>
      </c>
      <c r="E94" t="s">
        <v>234</v>
      </c>
      <c r="F94" s="13">
        <v>2015</v>
      </c>
      <c r="G94" s="13">
        <v>43.8211317998434</v>
      </c>
      <c r="H94" s="13">
        <v>43.053727965471701</v>
      </c>
      <c r="I94" s="13"/>
      <c r="J94" s="13"/>
      <c r="K94" s="14">
        <f t="shared" si="4"/>
        <v>43.8211317998434</v>
      </c>
      <c r="L94" s="14">
        <f t="shared" si="5"/>
        <v>0</v>
      </c>
    </row>
    <row r="95" spans="1:12" ht="15.75" x14ac:dyDescent="0.25">
      <c r="A95" s="2"/>
      <c r="B95" t="s">
        <v>109</v>
      </c>
      <c r="C95" t="s">
        <v>235</v>
      </c>
      <c r="D95" t="s">
        <v>219</v>
      </c>
      <c r="E95" t="s">
        <v>236</v>
      </c>
      <c r="F95" s="13">
        <v>2016</v>
      </c>
      <c r="G95" s="13">
        <v>45.086968547280399</v>
      </c>
      <c r="H95" s="13">
        <v>43.698218464988599</v>
      </c>
      <c r="I95" s="13">
        <v>42.850247643998699</v>
      </c>
      <c r="J95" s="13">
        <v>41.344246404763304</v>
      </c>
      <c r="K95" s="14">
        <f t="shared" si="4"/>
        <v>3.7427221425170956</v>
      </c>
      <c r="L95" s="14">
        <f t="shared" si="5"/>
        <v>1.5060012392353954</v>
      </c>
    </row>
    <row r="96" spans="1:12" ht="15.75" x14ac:dyDescent="0.25">
      <c r="A96" s="2"/>
      <c r="B96" t="s">
        <v>109</v>
      </c>
      <c r="C96" t="s">
        <v>237</v>
      </c>
      <c r="D96" t="s">
        <v>219</v>
      </c>
      <c r="E96" t="s">
        <v>239</v>
      </c>
      <c r="F96" s="13">
        <v>2014</v>
      </c>
      <c r="G96" s="13">
        <v>49.1</v>
      </c>
      <c r="H96" s="13">
        <v>48.6</v>
      </c>
      <c r="I96" s="13">
        <v>48.199999999999996</v>
      </c>
      <c r="J96" s="13">
        <v>46.9</v>
      </c>
      <c r="K96" s="14">
        <f t="shared" si="4"/>
        <v>2.2000000000000028</v>
      </c>
      <c r="L96" s="14">
        <f t="shared" si="5"/>
        <v>1.2999999999999972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f35221-3ae4-4df9-93d8-af846a29c349">
      <Terms xmlns="http://schemas.microsoft.com/office/infopath/2007/PartnerControls"/>
    </lcf76f155ced4ddcb4097134ff3c332f>
    <TaxCatchAll xmlns="c41388b7-58e1-435a-bba9-620fc02171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7C477E-DFE1-4093-B1CA-92045C33D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824E2-6089-420C-A64C-AA8C39C74AC3}">
  <ds:schemaRefs>
    <ds:schemaRef ds:uri="http://schemas.microsoft.com/office/2006/metadata/properties"/>
    <ds:schemaRef ds:uri="http://schemas.microsoft.com/office/infopath/2007/PartnerControls"/>
    <ds:schemaRef ds:uri="64f35221-3ae4-4df9-93d8-af846a29c349"/>
    <ds:schemaRef ds:uri="c41388b7-58e1-435a-bba9-620fc02171ad"/>
  </ds:schemaRefs>
</ds:datastoreItem>
</file>

<file path=customXml/itemProps3.xml><?xml version="1.0" encoding="utf-8"?>
<ds:datastoreItem xmlns:ds="http://schemas.openxmlformats.org/officeDocument/2006/customXml" ds:itemID="{57929942-0BE1-4920-BE6F-28110FEFB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by_group</vt:lpstr>
      <vt:lpstr>original_data</vt:lpstr>
      <vt:lpstr>Graph</vt:lpstr>
      <vt:lpstr>Comparison PIP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Ernesto Sosa</dc:creator>
  <cp:lastModifiedBy>Henry Stemmler</cp:lastModifiedBy>
  <dcterms:created xsi:type="dcterms:W3CDTF">2024-05-21T18:03:43Z</dcterms:created>
  <dcterms:modified xsi:type="dcterms:W3CDTF">2024-09-05T16:38:58Z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0x010100C634B5320C9E3D48918523FCB111F261</vt:lpwstr>
  </property>
  <property fmtid="{D5CDD505-2E9C-101B-9397-08002B2CF9AE}" pid="3" name="MediaServiceImageTags">
    <vt:lpwstr/>
  </property>
</Properties>
</file>